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M:\Partage\BILAN STAT 2022\24_Maquette\Données_mises en ligne en septembre\"/>
    </mc:Choice>
  </mc:AlternateContent>
  <bookViews>
    <workbookView xWindow="0" yWindow="0" windowWidth="28800" windowHeight="12135" tabRatio="493" activeTab="6"/>
  </bookViews>
  <sheets>
    <sheet name="Fig1" sheetId="7" r:id="rId1"/>
    <sheet name="Fig 2_" sheetId="15" r:id="rId2"/>
    <sheet name="Fig 3_" sheetId="14" r:id="rId3"/>
    <sheet name="Fig 4" sheetId="3" r:id="rId4"/>
    <sheet name="Fig 5" sheetId="6" r:id="rId5"/>
    <sheet name="Fig 6_" sheetId="8" r:id="rId6"/>
    <sheet name="Fig 7" sheetId="16" r:id="rId7"/>
    <sheet name="Fig 8" sheetId="11" r:id="rId8"/>
    <sheet name="Fig 9" sheetId="4" r:id="rId9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26" i="11" l="1"/>
  <c r="E26" i="11"/>
  <c r="D27" i="11"/>
  <c r="E27" i="11"/>
  <c r="D28" i="11"/>
  <c r="E28" i="11"/>
  <c r="D29" i="11"/>
  <c r="E29" i="11"/>
  <c r="D30" i="11"/>
  <c r="E30" i="11"/>
  <c r="D31" i="11"/>
  <c r="E31" i="11"/>
  <c r="D32" i="11"/>
  <c r="E32" i="11"/>
  <c r="D33" i="11"/>
  <c r="E33" i="11"/>
  <c r="D34" i="11"/>
  <c r="D35" i="11"/>
  <c r="E35" i="11"/>
  <c r="E5" i="15"/>
  <c r="F5" i="15"/>
  <c r="E6" i="15"/>
  <c r="F6" i="15"/>
  <c r="E7" i="15"/>
  <c r="F7" i="15"/>
  <c r="E8" i="15"/>
  <c r="F8" i="15"/>
  <c r="L5" i="15" l="1"/>
  <c r="L6" i="15"/>
  <c r="L7" i="15"/>
  <c r="L8" i="15"/>
  <c r="K6" i="15"/>
  <c r="K7" i="15"/>
  <c r="K8" i="15"/>
  <c r="K5" i="15"/>
  <c r="J8" i="15"/>
  <c r="I8" i="15"/>
  <c r="H42" i="7" l="1"/>
  <c r="H43" i="7"/>
  <c r="H44" i="7"/>
  <c r="H45" i="7"/>
  <c r="H46" i="7"/>
  <c r="H41" i="7"/>
  <c r="G42" i="7"/>
  <c r="G43" i="7"/>
  <c r="G44" i="7"/>
  <c r="G45" i="7"/>
  <c r="G46" i="7"/>
  <c r="G41" i="7"/>
  <c r="K8" i="3" l="1"/>
  <c r="E8" i="3"/>
  <c r="H8" i="3"/>
  <c r="I8" i="3"/>
  <c r="C8" i="3"/>
  <c r="F8" i="3"/>
  <c r="G7" i="3"/>
  <c r="D7" i="3"/>
  <c r="J7" i="3"/>
  <c r="I7" i="3"/>
  <c r="C7" i="3"/>
  <c r="F7" i="3"/>
  <c r="F12" i="3"/>
  <c r="I12" i="3"/>
  <c r="C12" i="3"/>
  <c r="K9" i="3"/>
  <c r="E9" i="3"/>
  <c r="H9" i="3"/>
  <c r="J9" i="3"/>
  <c r="G9" i="3"/>
  <c r="D9" i="3"/>
  <c r="G8" i="3"/>
  <c r="J8" i="3"/>
  <c r="D8" i="3"/>
  <c r="H11" i="3"/>
  <c r="E11" i="3"/>
  <c r="K11" i="3"/>
  <c r="F11" i="3"/>
  <c r="C11" i="3"/>
  <c r="I11" i="3"/>
  <c r="J10" i="3"/>
  <c r="D10" i="3"/>
  <c r="G10" i="3"/>
  <c r="I10" i="3"/>
  <c r="C10" i="3"/>
  <c r="F10" i="3"/>
  <c r="K7" i="3"/>
  <c r="E7" i="3"/>
  <c r="H7" i="3"/>
  <c r="I9" i="3"/>
  <c r="C9" i="3"/>
  <c r="F9" i="3"/>
  <c r="G11" i="3"/>
  <c r="D11" i="3"/>
  <c r="J11" i="3"/>
  <c r="H12" i="3"/>
  <c r="K12" i="3"/>
  <c r="E12" i="3"/>
  <c r="H10" i="3"/>
  <c r="E10" i="3"/>
  <c r="K10" i="3"/>
  <c r="J12" i="3"/>
  <c r="D12" i="3"/>
  <c r="G12" i="3"/>
</calcChain>
</file>

<file path=xl/sharedStrings.xml><?xml version="1.0" encoding="utf-8"?>
<sst xmlns="http://schemas.openxmlformats.org/spreadsheetml/2006/main" count="207" uniqueCount="144">
  <si>
    <t>Hommes</t>
  </si>
  <si>
    <t>Femmes</t>
  </si>
  <si>
    <t>Ensemble</t>
  </si>
  <si>
    <t>Ensemble des mis en cause</t>
  </si>
  <si>
    <t>France</t>
  </si>
  <si>
    <t>Afrique</t>
  </si>
  <si>
    <t>Asie</t>
  </si>
  <si>
    <t>UE27 hors France</t>
  </si>
  <si>
    <t>Europe hors UE27</t>
  </si>
  <si>
    <t>Champ : France.</t>
  </si>
  <si>
    <r>
      <t xml:space="preserve">Lecture </t>
    </r>
    <r>
      <rPr>
        <sz val="9"/>
        <color rgb="FF242021"/>
        <rFont val="Calibri"/>
        <family val="2"/>
        <scheme val="minor"/>
      </rPr>
      <t>: 79 % des personnes victimes d’homicide en 2022 sont de nationalité française.</t>
    </r>
  </si>
  <si>
    <r>
      <t xml:space="preserve">Champ </t>
    </r>
    <r>
      <rPr>
        <sz val="9"/>
        <color rgb="FF242021"/>
        <rFont val="Calibri"/>
        <family val="2"/>
        <scheme val="minor"/>
      </rPr>
      <t>: France</t>
    </r>
  </si>
  <si>
    <t>&lt;5</t>
  </si>
  <si>
    <t>Champ : France.</t>
  </si>
  <si>
    <t>Région</t>
  </si>
  <si>
    <t>Taux pour 1 000 habitants en 2022</t>
  </si>
  <si>
    <t>Guyane</t>
  </si>
  <si>
    <t>Martinique</t>
  </si>
  <si>
    <t>Guadeloupe</t>
  </si>
  <si>
    <t>Mayotte</t>
  </si>
  <si>
    <t>Corse</t>
  </si>
  <si>
    <t>Provence-Alpes-Côte d'Azur</t>
  </si>
  <si>
    <t>La Réunion</t>
  </si>
  <si>
    <t>Bretagne</t>
  </si>
  <si>
    <t>France entière</t>
  </si>
  <si>
    <t>Occitanie</t>
  </si>
  <si>
    <t>France métropolitaine</t>
  </si>
  <si>
    <t>Pays-de-la-Loire</t>
  </si>
  <si>
    <t>Bourgogne-Franche-Comté</t>
  </si>
  <si>
    <t>Centre-Val de Loire</t>
  </si>
  <si>
    <t>Île-de-France</t>
  </si>
  <si>
    <t>Paris et petite couronne</t>
  </si>
  <si>
    <t>Grand-Est</t>
  </si>
  <si>
    <t>Hauts-de-France</t>
  </si>
  <si>
    <t>Nouvelle-Aquitaine</t>
  </si>
  <si>
    <t>Normandie</t>
  </si>
  <si>
    <t>Auvergne-Rhône-Alpes</t>
  </si>
  <si>
    <t>Lecture : en Nouvelle-Aquitaine, le nombre de victimes d’homicides enregistrés est de 0,012 pour 1 000 habitants en moyenne entre 2020 et 2022.</t>
  </si>
  <si>
    <t>Note : par ordre décroissant de taux pour 1 000 habitants en 2022.</t>
  </si>
  <si>
    <t>Champ : France</t>
  </si>
  <si>
    <t xml:space="preserve">ND : Non disponible </t>
  </si>
  <si>
    <t>Sources : SSMSI, bases statistiques communales de la délinquance enregistrée par la police et gendarmerie en 2020, 2021 et 2022 ; Insee, recensement de la population 2019 (pour Mayotte le recensement de la population 2017).</t>
  </si>
  <si>
    <t>Communes rurales</t>
  </si>
  <si>
    <t>Homicides</t>
  </si>
  <si>
    <t>de 2 000 à 5 000 habitants</t>
  </si>
  <si>
    <t>de 5 000 à 10 000 habitants</t>
  </si>
  <si>
    <t>de 10 000 à 20 000 habitants</t>
  </si>
  <si>
    <t>de 20 000 à 50 000 habitants</t>
  </si>
  <si>
    <t>de 50 000 à 100 000 habitants</t>
  </si>
  <si>
    <t>de 100 000 à 200 000 habitants</t>
  </si>
  <si>
    <t>de 200 000 à 2 000 000 habitants</t>
  </si>
  <si>
    <t>Unité urbaine de Paris</t>
  </si>
  <si>
    <t>Taille d'unité urbaine</t>
  </si>
  <si>
    <t>Type d'infraction</t>
  </si>
  <si>
    <t>Sources : SSMSI, bases des crimes et délits enregistrés par la police et la gendarmerie en 2020, 2021 et 2022 ; Insee, recensement de la population 2019  (pour Mayotte le recensement de la population 2017).</t>
  </si>
  <si>
    <r>
      <t xml:space="preserve">Source </t>
    </r>
    <r>
      <rPr>
        <sz val="9"/>
        <color rgb="FF242021"/>
        <rFont val="Calibri"/>
        <family val="2"/>
        <scheme val="minor"/>
      </rPr>
      <t>: SSMSI, base des victimes de crimes et délits enregistrés par la police et la gendarmerie en 2022.</t>
    </r>
  </si>
  <si>
    <t>Figure 5 - Nationalité des personnes victimes d'homicide enregistrés en 2022</t>
  </si>
  <si>
    <t>60 ans ou plus</t>
  </si>
  <si>
    <t>Base 100 en 2016 (avec attentats)</t>
  </si>
  <si>
    <t>Base 100 en 2016 (hors attentats)</t>
  </si>
  <si>
    <t>Taux pour 1 000 habitants moyen sur la période 2020-2022</t>
  </si>
  <si>
    <t>Lecture : dans les unités urbaines de France métropolitaine recensant entre 100 000 et 200 000 habitants, 0,014 homicides pour 1 000 habitants ont été enregistrés en moyenne par an entre 2020 et 2022.</t>
  </si>
  <si>
    <t>Total</t>
  </si>
  <si>
    <t>Homicides crapuleux (règlement de compte ou homicide à l'occasion d'un vol)</t>
  </si>
  <si>
    <t>Autres homicides intentionnels</t>
  </si>
  <si>
    <t>Ensemble des homicides</t>
  </si>
  <si>
    <t>Homicides non intentionnels</t>
  </si>
  <si>
    <t>Moyenne entre 2020 et 2022</t>
  </si>
  <si>
    <t>Homicides conjuguaux</t>
  </si>
  <si>
    <t xml:space="preserve">Autres homicides au sein de la famille </t>
  </si>
  <si>
    <t>total</t>
  </si>
  <si>
    <t>Homicides hors cadre familial</t>
  </si>
  <si>
    <t xml:space="preserve">Femmes </t>
  </si>
  <si>
    <t xml:space="preserve">Hommes </t>
  </si>
  <si>
    <t>Homicides intrafamiliaux</t>
  </si>
  <si>
    <t>0-14 ans</t>
  </si>
  <si>
    <t>15-29 ans</t>
  </si>
  <si>
    <t>30-44 ans</t>
  </si>
  <si>
    <t>45-59 ans</t>
  </si>
  <si>
    <r>
      <t>Taux pour 1</t>
    </r>
    <r>
      <rPr>
        <b/>
        <sz val="11"/>
        <color rgb="FF000000"/>
        <rFont val="Calibri"/>
        <family val="2"/>
      </rPr>
      <t> </t>
    </r>
    <r>
      <rPr>
        <b/>
        <sz val="11"/>
        <color rgb="FF000000"/>
        <rFont val="Marianne Light"/>
        <family val="3"/>
      </rPr>
      <t>000 habitants en 2022</t>
    </r>
  </si>
  <si>
    <r>
      <t>Taux moyen pour 1</t>
    </r>
    <r>
      <rPr>
        <b/>
        <sz val="11"/>
        <color rgb="FF000000"/>
        <rFont val="Calibri"/>
        <family val="2"/>
      </rPr>
      <t> </t>
    </r>
    <r>
      <rPr>
        <b/>
        <sz val="11"/>
        <color rgb="FF000000"/>
        <rFont val="Marianne Light"/>
        <family val="3"/>
      </rPr>
      <t>000 habitants entre 2020 et 2022</t>
    </r>
  </si>
  <si>
    <t>Contexte de commission</t>
  </si>
  <si>
    <t xml:space="preserve">% </t>
  </si>
  <si>
    <t xml:space="preserve">Contexte intrafamilial </t>
  </si>
  <si>
    <t xml:space="preserve">Caractéristiques des mis en cause </t>
  </si>
  <si>
    <t xml:space="preserve">Sexe </t>
  </si>
  <si>
    <t xml:space="preserve">Âge </t>
  </si>
  <si>
    <t>Nationalité</t>
  </si>
  <si>
    <t>Amérique</t>
  </si>
  <si>
    <t>-</t>
  </si>
  <si>
    <t>Part des hommes</t>
  </si>
  <si>
    <t>Taux pour 1 000 logements en 2022</t>
  </si>
  <si>
    <t>Taux pour 100 000 habitants en 2022</t>
  </si>
  <si>
    <t>DROM</t>
  </si>
  <si>
    <t>2016 - 2022 : avec retraitements/corrections, y compris attentats, après expertise qualitative exhaustive (2)</t>
  </si>
  <si>
    <t>2016 - 2022 : avec retraitements/corrections, hors attentats, après expertise qualitative exhaustive (2)</t>
  </si>
  <si>
    <t>2008 - 2015 : sans retraitement/correction, pas de distinction possible des victimes d'attentats (hormis 2015) (1)</t>
  </si>
  <si>
    <t>2015 : sans retraitement/correction, hors attentats (1)</t>
  </si>
  <si>
    <r>
      <t>Note </t>
    </r>
    <r>
      <rPr>
        <sz val="7.5"/>
        <color rgb="FF231F20"/>
        <rFont val="Palatino Linotype"/>
        <family val="1"/>
      </rPr>
      <t>: avant 2015, du fait de l’absence de remontée exhaustive des procédures il est impossible de vérifier que les victimes d’attentats terroristes sont bien intégrées dans le nombre d’homicides comptabilisés.</t>
    </r>
  </si>
  <si>
    <r>
      <t>Lecture </t>
    </r>
    <r>
      <rPr>
        <sz val="7.5"/>
        <color theme="1"/>
        <rFont val="Palatino Linotype"/>
        <family val="1"/>
      </rPr>
      <t>:</t>
    </r>
    <r>
      <rPr>
        <sz val="11"/>
        <color theme="1"/>
        <rFont val="Palatino Linotype"/>
        <family val="1"/>
      </rPr>
      <t xml:space="preserve"> </t>
    </r>
    <r>
      <rPr>
        <sz val="7.5"/>
        <color theme="1"/>
        <rFont val="Palatino Linotype"/>
        <family val="1"/>
      </rPr>
      <t>en 2022, 959 personnes ont été victimes d'un homicide en France dont aucune au titre d’attentats.</t>
    </r>
  </si>
  <si>
    <r>
      <t>Champ </t>
    </r>
    <r>
      <rPr>
        <sz val="7.5"/>
        <color rgb="FF231F20"/>
        <rFont val="Palatino Linotype"/>
        <family val="1"/>
      </rPr>
      <t>: France.</t>
    </r>
  </si>
  <si>
    <r>
      <t>Sources </t>
    </r>
    <r>
      <rPr>
        <i/>
        <sz val="7.5"/>
        <color rgb="FF231F20"/>
        <rFont val="Palatino Linotype"/>
        <family val="1"/>
      </rPr>
      <t>: (1) État 4001, bases historiques de crimes et délits enregistrés par la police et gendarmerie, entre 2008 et 2015, traitement SSMSI ; (2) SSMSI, bases statistiques des victimes de crimes et délits enregistrés par la police et la gendarmerie entre 2016 et 2022.</t>
    </r>
  </si>
  <si>
    <t>Figure 2 – Nombre de victimes d’homicide en 2022 et en moyenne entre 2020 et 2022 selon le contexte de commission</t>
  </si>
  <si>
    <r>
      <t xml:space="preserve">Lecture : </t>
    </r>
    <r>
      <rPr>
        <sz val="7.5"/>
        <color rgb="FF231F20"/>
        <rFont val="Palatino Linotype"/>
        <family val="1"/>
      </rPr>
      <t>En 2022, 112 victimes d’homicide sont enregistrées dans un contexte crapuleux, 12 % des victimes d’homicide de l’année. En moyenne entre 2020 et 2022, on comptabilisait 89 victimes d’homicide de ce type, soit 10 % en moyenne des victimes d’homicide sur la période.</t>
    </r>
  </si>
  <si>
    <r>
      <t>Champ :</t>
    </r>
    <r>
      <rPr>
        <sz val="9"/>
        <color theme="1"/>
        <rFont val="Palatino Linotype"/>
        <family val="1"/>
      </rPr>
      <t xml:space="preserve"> </t>
    </r>
    <r>
      <rPr>
        <sz val="7.5"/>
        <color rgb="FF231F20"/>
        <rFont val="Palatino Linotype"/>
        <family val="1"/>
      </rPr>
      <t>France.</t>
    </r>
  </si>
  <si>
    <r>
      <t>Source :</t>
    </r>
    <r>
      <rPr>
        <sz val="7.5"/>
        <color rgb="FF231F20"/>
        <rFont val="Palatino Linotype"/>
        <family val="1"/>
      </rPr>
      <t xml:space="preserve"> SSMSI, bases statistiques des victimes de crimes et délits enregistrés par la police et la gendarmerie entre 2020 et 2022.</t>
    </r>
  </si>
  <si>
    <t>Figure 3 – Nombre de victimes d’homicide en 2022 et en moyenne entre 2020 et 2022 selon le sexe et le contexte familial</t>
  </si>
  <si>
    <r>
      <t xml:space="preserve">Lecture : </t>
    </r>
    <r>
      <rPr>
        <sz val="7.5"/>
        <color rgb="FF231F20"/>
        <rFont val="Palatino Linotype"/>
        <family val="1"/>
      </rPr>
      <t>En 2022, 278 femmes ont été victimes d’homicide, dont 44 % en dehors du cadre familial (121 victimes), 40 % dans un cadre conjugal (112 victimes) et 16 % au sein de la famille (hors conjugal). En moyenne entre 2020 et 2022, on comptabilisait 263 homicides féminins.</t>
    </r>
  </si>
  <si>
    <r>
      <t xml:space="preserve">Lecture : </t>
    </r>
    <r>
      <rPr>
        <sz val="7.5"/>
        <color rgb="FF231F20"/>
        <rFont val="Palatino Linotype"/>
        <family val="1"/>
      </rPr>
      <t>Sur 100 000 hommes âgées de 15 à 29 ans, 4 ont été victimes d’homicide enregistrées par la police et la gendarmerie en 2022. Sur 100 000 femmes âgées de 30 à 44 an, 0,55 ont été victimes d’homicide dans le cadre familial (conjugal et autres liens intrafamiliaux).</t>
    </r>
  </si>
  <si>
    <r>
      <t>Source :</t>
    </r>
    <r>
      <rPr>
        <sz val="7.5"/>
        <color rgb="FF231F20"/>
        <rFont val="Palatino Linotype"/>
        <family val="1"/>
      </rPr>
      <t xml:space="preserve"> SSMSI, bases statistiques des victimes de crimes et délits enregistrés par la police et la gendarmerie en 2022.</t>
    </r>
  </si>
  <si>
    <r>
      <t>Figure 6 – Nombre d'h</t>
    </r>
    <r>
      <rPr>
        <b/>
        <sz val="10"/>
        <color rgb="FF000000"/>
        <rFont val="Marianne Light"/>
        <family val="3"/>
      </rPr>
      <t>omicides enregistrés pour 1 000 habitants dans les régions sur la période 2020-2022</t>
    </r>
  </si>
  <si>
    <t>Effectifs</t>
  </si>
  <si>
    <t>Homicides conjugaux</t>
  </si>
  <si>
    <t>Autres homicides au sein de la famille</t>
  </si>
  <si>
    <t>Femmes (52 %*)</t>
  </si>
  <si>
    <t>Hommes (48 %*)</t>
  </si>
  <si>
    <t>Moins de 13 ans (16 %*)</t>
  </si>
  <si>
    <t>13 à 17 ans (5 %*)</t>
  </si>
  <si>
    <t>18 à 29 ans (14 %*)</t>
  </si>
  <si>
    <t>30 à 44 ans (18 %*)</t>
  </si>
  <si>
    <t>45 à 59 ans (19 %*)</t>
  </si>
  <si>
    <t>60 ans ou plus (27 %*)</t>
  </si>
  <si>
    <t>Français (92 %**)</t>
  </si>
  <si>
    <t xml:space="preserve">Etrangers (8 %**) : </t>
  </si>
  <si>
    <t>UE27 hors France (2 %**)</t>
  </si>
  <si>
    <t>Europe hors UE27 (1 %**)</t>
  </si>
  <si>
    <t>Afrique (3,5 %**)</t>
  </si>
  <si>
    <t xml:space="preserve">Asie (1 %**) </t>
  </si>
  <si>
    <t>Amérique, Océanie et indéterminée (0,5 %**)</t>
  </si>
  <si>
    <r>
      <t xml:space="preserve">Note : * </t>
    </r>
    <r>
      <rPr>
        <sz val="7.5"/>
        <color theme="1"/>
        <rFont val="Palatino Linotype"/>
        <family val="1"/>
      </rPr>
      <t>Les pourcentages entre parenthèse donnent la répartition de l’ensemble de la population en France selon ces caractéristiques identifiées à partir des estimations de la population de l’Insee. ** Les pourcentages entre parenthèse donnent la répartition de l’ensemble de la population en France selon le recensement de la population de l’Insee.</t>
    </r>
  </si>
  <si>
    <r>
      <t xml:space="preserve">Lecture : </t>
    </r>
    <r>
      <rPr>
        <sz val="7.5"/>
        <color theme="1"/>
        <rFont val="Palatino Linotype"/>
        <family val="1"/>
      </rPr>
      <t>En 2022, 1 358 personnes ont été mises en cause pour des homicides. 87 % sont des hommes. 17 % des homicides sont des crapuleux soit 228 homicides. 44 % ont entre 18 et 29 ans alors que 14 % de la population de France a entre 18 et 29 ans (données entre parenthèse dans le tableau).</t>
    </r>
  </si>
  <si>
    <r>
      <t>Champ </t>
    </r>
    <r>
      <rPr>
        <sz val="7.5"/>
        <color theme="1"/>
        <rFont val="Palatino Linotype"/>
        <family val="1"/>
      </rPr>
      <t>: France.</t>
    </r>
  </si>
  <si>
    <r>
      <t xml:space="preserve">Sources : </t>
    </r>
    <r>
      <rPr>
        <i/>
        <sz val="7.5"/>
        <color theme="1"/>
        <rFont val="Palatino Linotype"/>
        <family val="1"/>
      </rPr>
      <t xml:space="preserve">SSMSI, base des mis en cause pour crimes ou délits enregistrés par la police et la gendarmerie en 2022 ; Insee, estimations de population 2022 ; Insee, </t>
    </r>
    <r>
      <rPr>
        <sz val="7.5"/>
        <color rgb="FF231F20"/>
        <rFont val="Palatino Linotype"/>
        <family val="1"/>
      </rPr>
      <t>recensement de la population 2019.</t>
    </r>
  </si>
  <si>
    <t>Figure 1 - Nombre d'homicides (y compris coups et blessures volontaires suivis de mort) enregistrés entre 2008 et 2022</t>
  </si>
  <si>
    <t>% - 2022</t>
  </si>
  <si>
    <t>% - 2020-2022</t>
  </si>
  <si>
    <r>
      <t xml:space="preserve">Note : Pour la définition de contexte intrafamilial voir la partie </t>
    </r>
    <r>
      <rPr>
        <i/>
        <sz val="7.5"/>
        <color rgb="FF231F20"/>
        <rFont val="Palatino Linotype"/>
        <family val="1"/>
      </rPr>
      <t>définition</t>
    </r>
    <r>
      <rPr>
        <sz val="7.5"/>
        <color rgb="FF231F20"/>
        <rFont val="Palatino Linotype"/>
        <family val="1"/>
      </rPr>
      <t>.</t>
    </r>
  </si>
  <si>
    <t>Figure 4 – Nombre de victimes d’homicide enregistrées, dont les homicides intrafamiliaux, pour 100 000 habitants de même sexe et âge en 2022</t>
  </si>
  <si>
    <t>Figure 8 - Nombre moyen d’homicides enregistrés pour 1 000 habitants entre 2020 et 2022, par taille d’unité urbaine</t>
  </si>
  <si>
    <t>Lecture : la dernière classe est constituée des départements dont le nombre d’homicides moyen pour 100 000 habitants entre 2016 et 2022 est compris entre 6,6 et 11,9 homicides pour 100 000 habitants ; les 2 départements qui composent cette classe sont la Guyane et la Guadeloupe.</t>
  </si>
  <si>
    <t>Figure 8 - Nombre moyen d’homicides enregistrés pour 100 000 habitants en 2022, par taille d’unité urbaine</t>
  </si>
  <si>
    <t>Figure 9 - Nombre et caractéristiques de personnes mises en cause pour homicide en 2022</t>
  </si>
  <si>
    <t xml:space="preserve">Figure 7 - Nombre moyen de victimes d'homicide pour 100 000 habitants, par départements de commission, sur la période 2016-2022 </t>
  </si>
  <si>
    <r>
      <t xml:space="preserve">Sources : </t>
    </r>
    <r>
      <rPr>
        <sz val="11"/>
        <color rgb="FF000000"/>
        <rFont val="Palatino Linotype"/>
        <family val="1"/>
      </rPr>
      <t>SSMSI, bases statistiques communales de la délinquance enregistrée par la police et gendarmerie entre 2016 et 2022 </t>
    </r>
    <r>
      <rPr>
        <i/>
        <sz val="11"/>
        <color rgb="FF000000"/>
        <rFont val="Marianne Light"/>
        <family val="3"/>
      </rPr>
      <t>; Insee, recensement de la population.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</si>
</sst>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\ _€_-;\-* #,##0.00\ _€_-;_-* &quot;-&quot;??\ _€_-;_-@_-"/>
    <numFmt numFmtId="164" formatCode="0__%"/>
    <numFmt numFmtId="165" formatCode="0.0"/>
    <numFmt numFmtId="166" formatCode="0.000"/>
  </numFmts>
  <fonts count="4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9"/>
      <color theme="1"/>
      <name val="Calibri"/>
      <family val="2"/>
      <scheme val="minor"/>
    </font>
    <font>
      <b/>
      <i/>
      <sz val="8"/>
      <color rgb="FF242021"/>
      <name val="PalatinoLinotype-BoldItalic"/>
    </font>
    <font>
      <sz val="9"/>
      <color rgb="FF242021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8.5"/>
      <color theme="1"/>
      <name val="Palatino Linotype"/>
      <family val="1"/>
    </font>
    <font>
      <sz val="11"/>
      <color theme="1"/>
      <name val="Palatino Linotype"/>
      <family val="1"/>
    </font>
    <font>
      <b/>
      <sz val="10"/>
      <color rgb="FF000000"/>
      <name val="Marianne Light"/>
      <family val="3"/>
    </font>
    <font>
      <sz val="9"/>
      <color theme="1"/>
      <name val="Palatino Linotype"/>
      <family val="1"/>
    </font>
    <font>
      <b/>
      <sz val="11"/>
      <color rgb="FF000000"/>
      <name val="Marianne Light"/>
      <family val="3"/>
    </font>
    <font>
      <b/>
      <sz val="11"/>
      <color rgb="FF000000"/>
      <name val="Calibri"/>
      <family val="2"/>
    </font>
    <font>
      <sz val="11"/>
      <color rgb="FF000000"/>
      <name val="Marianne Light"/>
      <family val="3"/>
    </font>
    <font>
      <b/>
      <sz val="7.5"/>
      <color rgb="FF231F20"/>
      <name val="Palatino Linotype"/>
      <family val="1"/>
    </font>
    <font>
      <sz val="7.5"/>
      <color rgb="FF231F20"/>
      <name val="Palatino Linotype"/>
      <family val="1"/>
    </font>
    <font>
      <sz val="7.5"/>
      <color theme="1"/>
      <name val="Palatino Linotype"/>
      <family val="1"/>
    </font>
    <font>
      <b/>
      <i/>
      <sz val="7.5"/>
      <color rgb="FF231F20"/>
      <name val="Palatino Linotype"/>
      <family val="1"/>
    </font>
    <font>
      <i/>
      <sz val="7.5"/>
      <color rgb="FF231F20"/>
      <name val="Palatino Linotype"/>
      <family val="1"/>
    </font>
    <font>
      <i/>
      <sz val="7.5"/>
      <color theme="1"/>
      <name val="Palatino Linotype"/>
      <family val="1"/>
    </font>
    <font>
      <b/>
      <sz val="9.5"/>
      <color rgb="FF231F20"/>
      <name val="Palatino Linotype"/>
      <family val="1"/>
    </font>
    <font>
      <b/>
      <sz val="7.5"/>
      <color theme="1"/>
      <name val="Palatino Linotype"/>
      <family val="1"/>
    </font>
    <font>
      <b/>
      <i/>
      <sz val="7.5"/>
      <color theme="1"/>
      <name val="Palatino Linotype"/>
      <family val="1"/>
    </font>
    <font>
      <i/>
      <sz val="9"/>
      <color theme="1"/>
      <name val="Calibri"/>
      <family val="2"/>
      <scheme val="minor"/>
    </font>
    <font>
      <i/>
      <sz val="11"/>
      <color rgb="FF000000"/>
      <name val="Marianne Light"/>
      <family val="3"/>
    </font>
    <font>
      <sz val="11"/>
      <color rgb="FF000000"/>
      <name val="Palatino Linotype"/>
      <family val="1"/>
    </font>
  </fonts>
  <fills count="3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4472C4"/>
        <bgColor indexed="64"/>
      </patternFill>
    </fill>
    <fill>
      <patternFill patternType="solid">
        <fgColor rgb="FFD9E2F3"/>
        <bgColor indexed="64"/>
      </patternFill>
    </fill>
    <fill>
      <patternFill patternType="solid">
        <fgColor rgb="FFFFF2CC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4472C4"/>
      </left>
      <right/>
      <top style="medium">
        <color rgb="FF4472C4"/>
      </top>
      <bottom style="medium">
        <color rgb="FF4472C4"/>
      </bottom>
      <diagonal/>
    </border>
    <border>
      <left/>
      <right/>
      <top style="medium">
        <color rgb="FF4472C4"/>
      </top>
      <bottom style="medium">
        <color rgb="FF4472C4"/>
      </bottom>
      <diagonal/>
    </border>
    <border>
      <left/>
      <right style="medium">
        <color rgb="FF4472C4"/>
      </right>
      <top style="medium">
        <color rgb="FF4472C4"/>
      </top>
      <bottom style="medium">
        <color rgb="FF4472C4"/>
      </bottom>
      <diagonal/>
    </border>
    <border>
      <left style="medium">
        <color rgb="FF8EAADB"/>
      </left>
      <right style="medium">
        <color rgb="FF8EAADB"/>
      </right>
      <top/>
      <bottom style="medium">
        <color rgb="FF8EAADB"/>
      </bottom>
      <diagonal/>
    </border>
    <border>
      <left/>
      <right style="medium">
        <color rgb="FF8EAADB"/>
      </right>
      <top/>
      <bottom style="medium">
        <color rgb="FF8EAADB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6">
    <xf numFmtId="0" fontId="0" fillId="0" borderId="0"/>
    <xf numFmtId="9" fontId="2" fillId="0" borderId="0" applyFont="0" applyFill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2" applyNumberFormat="0" applyFill="0" applyAlignment="0" applyProtection="0"/>
    <xf numFmtId="0" fontId="13" fillId="0" borderId="3" applyNumberFormat="0" applyFill="0" applyAlignment="0" applyProtection="0"/>
    <xf numFmtId="0" fontId="14" fillId="0" borderId="4" applyNumberFormat="0" applyFill="0" applyAlignment="0" applyProtection="0"/>
    <xf numFmtId="0" fontId="14" fillId="0" borderId="0" applyNumberFormat="0" applyFill="0" applyBorder="0" applyAlignment="0" applyProtection="0"/>
    <xf numFmtId="0" fontId="15" fillId="3" borderId="0" applyNumberFormat="0" applyBorder="0" applyAlignment="0" applyProtection="0"/>
    <xf numFmtId="0" fontId="16" fillId="4" borderId="0" applyNumberFormat="0" applyBorder="0" applyAlignment="0" applyProtection="0"/>
    <xf numFmtId="0" fontId="17" fillId="5" borderId="0" applyNumberFormat="0" applyBorder="0" applyAlignment="0" applyProtection="0"/>
    <xf numFmtId="0" fontId="18" fillId="6" borderId="5" applyNumberFormat="0" applyAlignment="0" applyProtection="0"/>
    <xf numFmtId="0" fontId="19" fillId="7" borderId="6" applyNumberFormat="0" applyAlignment="0" applyProtection="0"/>
    <xf numFmtId="0" fontId="20" fillId="7" borderId="5" applyNumberFormat="0" applyAlignment="0" applyProtection="0"/>
    <xf numFmtId="0" fontId="21" fillId="0" borderId="7" applyNumberFormat="0" applyFill="0" applyAlignment="0" applyProtection="0"/>
    <xf numFmtId="0" fontId="22" fillId="8" borderId="8" applyNumberFormat="0" applyAlignment="0" applyProtection="0"/>
    <xf numFmtId="0" fontId="23" fillId="0" borderId="0" applyNumberFormat="0" applyFill="0" applyBorder="0" applyAlignment="0" applyProtection="0"/>
    <xf numFmtId="0" fontId="2" fillId="9" borderId="9" applyNumberFormat="0" applyFont="0" applyAlignment="0" applyProtection="0"/>
    <xf numFmtId="0" fontId="24" fillId="0" borderId="0" applyNumberFormat="0" applyFill="0" applyBorder="0" applyAlignment="0" applyProtection="0"/>
    <xf numFmtId="0" fontId="1" fillId="0" borderId="10" applyNumberFormat="0" applyFill="0" applyAlignment="0" applyProtection="0"/>
    <xf numFmtId="0" fontId="25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5" fillId="21" borderId="0" applyNumberFormat="0" applyBorder="0" applyAlignment="0" applyProtection="0"/>
    <xf numFmtId="0" fontId="25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5" fillId="25" borderId="0" applyNumberFormat="0" applyBorder="0" applyAlignment="0" applyProtection="0"/>
    <xf numFmtId="0" fontId="25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5" fillId="29" borderId="0" applyNumberFormat="0" applyBorder="0" applyAlignment="0" applyProtection="0"/>
    <xf numFmtId="0" fontId="25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5" fillId="33" borderId="0" applyNumberFormat="0" applyBorder="0" applyAlignment="0" applyProtection="0"/>
    <xf numFmtId="43" fontId="2" fillId="0" borderId="0" applyFont="0" applyFill="0" applyBorder="0" applyAlignment="0" applyProtection="0"/>
  </cellStyleXfs>
  <cellXfs count="97">
    <xf numFmtId="0" fontId="0" fillId="0" borderId="0" xfId="0"/>
    <xf numFmtId="0" fontId="0" fillId="2" borderId="0" xfId="0" applyFill="1"/>
    <xf numFmtId="0" fontId="1" fillId="2" borderId="0" xfId="0" applyFont="1" applyFill="1"/>
    <xf numFmtId="0" fontId="0" fillId="2" borderId="0" xfId="0" applyFill="1" applyAlignment="1">
      <alignment horizontal="left"/>
    </xf>
    <xf numFmtId="0" fontId="4" fillId="2" borderId="0" xfId="2" applyFont="1" applyFill="1" applyBorder="1" applyAlignment="1">
      <alignment horizontal="left" vertical="center"/>
    </xf>
    <xf numFmtId="0" fontId="0" fillId="2" borderId="0" xfId="0" applyFont="1" applyFill="1"/>
    <xf numFmtId="0" fontId="4" fillId="2" borderId="0" xfId="2" applyFont="1" applyFill="1" applyBorder="1" applyAlignment="1">
      <alignment vertical="center"/>
    </xf>
    <xf numFmtId="0" fontId="2" fillId="2" borderId="0" xfId="0" applyFont="1" applyFill="1"/>
    <xf numFmtId="0" fontId="0" fillId="2" borderId="0" xfId="0" applyFill="1" applyAlignment="1">
      <alignment horizontal="right"/>
    </xf>
    <xf numFmtId="0" fontId="5" fillId="2" borderId="0" xfId="2" applyFont="1" applyFill="1" applyBorder="1" applyAlignment="1">
      <alignment horizontal="left" vertical="center"/>
    </xf>
    <xf numFmtId="164" fontId="0" fillId="2" borderId="0" xfId="1" applyNumberFormat="1" applyFont="1" applyFill="1"/>
    <xf numFmtId="0" fontId="0" fillId="2" borderId="0" xfId="0" applyFill="1" applyAlignment="1">
      <alignment wrapText="1"/>
    </xf>
    <xf numFmtId="0" fontId="7" fillId="0" borderId="0" xfId="0" applyFont="1"/>
    <xf numFmtId="0" fontId="9" fillId="2" borderId="0" xfId="0" applyFont="1" applyFill="1"/>
    <xf numFmtId="0" fontId="10" fillId="2" borderId="0" xfId="0" applyFont="1" applyFill="1"/>
    <xf numFmtId="9" fontId="0" fillId="2" borderId="0" xfId="1" applyFont="1" applyFill="1"/>
    <xf numFmtId="0" fontId="6" fillId="2" borderId="1" xfId="0" applyFont="1" applyFill="1" applyBorder="1"/>
    <xf numFmtId="0" fontId="6" fillId="2" borderId="1" xfId="0" applyFont="1" applyFill="1" applyBorder="1" applyAlignment="1">
      <alignment vertical="top" wrapText="1"/>
    </xf>
    <xf numFmtId="3" fontId="6" fillId="2" borderId="1" xfId="0" applyNumberFormat="1" applyFont="1" applyFill="1" applyBorder="1"/>
    <xf numFmtId="0" fontId="0" fillId="2" borderId="1" xfId="0" applyFill="1" applyBorder="1"/>
    <xf numFmtId="0" fontId="0" fillId="2" borderId="1" xfId="0" applyFill="1" applyBorder="1" applyAlignment="1">
      <alignment horizontal="center" vertical="center" wrapText="1"/>
    </xf>
    <xf numFmtId="0" fontId="0" fillId="2" borderId="0" xfId="0" applyFill="1" applyBorder="1"/>
    <xf numFmtId="0" fontId="1" fillId="2" borderId="1" xfId="0" applyFont="1" applyFill="1" applyBorder="1" applyAlignment="1">
      <alignment vertical="center" wrapText="1"/>
    </xf>
    <xf numFmtId="0" fontId="0" fillId="0" borderId="1" xfId="0" applyFill="1" applyBorder="1" applyAlignment="1">
      <alignment vertical="center" wrapText="1"/>
    </xf>
    <xf numFmtId="164" fontId="0" fillId="0" borderId="1" xfId="1" applyNumberFormat="1" applyFont="1" applyFill="1" applyBorder="1" applyAlignment="1">
      <alignment wrapText="1"/>
    </xf>
    <xf numFmtId="0" fontId="8" fillId="2" borderId="0" xfId="0" applyFont="1" applyFill="1" applyAlignment="1">
      <alignment vertical="center"/>
    </xf>
    <xf numFmtId="1" fontId="0" fillId="2" borderId="1" xfId="0" applyNumberFormat="1" applyFill="1" applyBorder="1"/>
    <xf numFmtId="0" fontId="0" fillId="2" borderId="11" xfId="0" applyFill="1" applyBorder="1"/>
    <xf numFmtId="0" fontId="1" fillId="2" borderId="1" xfId="0" applyFont="1" applyFill="1" applyBorder="1" applyAlignment="1">
      <alignment horizontal="left" wrapText="1"/>
    </xf>
    <xf numFmtId="0" fontId="0" fillId="2" borderId="0" xfId="0" applyFill="1" applyAlignment="1">
      <alignment vertical="center"/>
    </xf>
    <xf numFmtId="1" fontId="0" fillId="2" borderId="1" xfId="0" applyNumberForma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30" fillId="34" borderId="13" xfId="0" applyFont="1" applyFill="1" applyBorder="1" applyAlignment="1">
      <alignment vertical="center"/>
    </xf>
    <xf numFmtId="0" fontId="30" fillId="35" borderId="16" xfId="0" applyFont="1" applyFill="1" applyBorder="1" applyAlignment="1">
      <alignment vertical="center"/>
    </xf>
    <xf numFmtId="0" fontId="30" fillId="0" borderId="16" xfId="0" applyFont="1" applyBorder="1" applyAlignment="1">
      <alignment vertical="center"/>
    </xf>
    <xf numFmtId="0" fontId="30" fillId="36" borderId="16" xfId="0" applyFont="1" applyFill="1" applyBorder="1" applyAlignment="1">
      <alignment vertical="center"/>
    </xf>
    <xf numFmtId="165" fontId="32" fillId="35" borderId="17" xfId="0" applyNumberFormat="1" applyFont="1" applyFill="1" applyBorder="1" applyAlignment="1">
      <alignment horizontal="right" vertical="center"/>
    </xf>
    <xf numFmtId="165" fontId="32" fillId="0" borderId="17" xfId="0" applyNumberFormat="1" applyFont="1" applyBorder="1" applyAlignment="1">
      <alignment horizontal="right" vertical="center"/>
    </xf>
    <xf numFmtId="165" fontId="32" fillId="36" borderId="17" xfId="0" applyNumberFormat="1" applyFont="1" applyFill="1" applyBorder="1" applyAlignment="1">
      <alignment horizontal="right" vertical="center"/>
    </xf>
    <xf numFmtId="1" fontId="2" fillId="2" borderId="0" xfId="0" applyNumberFormat="1" applyFont="1" applyFill="1"/>
    <xf numFmtId="0" fontId="30" fillId="34" borderId="15" xfId="0" applyFont="1" applyFill="1" applyBorder="1" applyAlignment="1">
      <alignment horizontal="center" vertical="center"/>
    </xf>
    <xf numFmtId="0" fontId="30" fillId="34" borderId="14" xfId="0" applyFont="1" applyFill="1" applyBorder="1" applyAlignment="1">
      <alignment horizontal="center" vertical="center"/>
    </xf>
    <xf numFmtId="0" fontId="30" fillId="34" borderId="13" xfId="0" applyFont="1" applyFill="1" applyBorder="1" applyAlignment="1">
      <alignment horizontal="center" vertical="center" wrapText="1"/>
    </xf>
    <xf numFmtId="0" fontId="32" fillId="0" borderId="16" xfId="0" applyFont="1" applyBorder="1" applyAlignment="1">
      <alignment vertical="center"/>
    </xf>
    <xf numFmtId="1" fontId="32" fillId="36" borderId="17" xfId="0" applyNumberFormat="1" applyFont="1" applyFill="1" applyBorder="1" applyAlignment="1">
      <alignment horizontal="center" vertical="center"/>
    </xf>
    <xf numFmtId="1" fontId="30" fillId="36" borderId="16" xfId="0" applyNumberFormat="1" applyFont="1" applyFill="1" applyBorder="1" applyAlignment="1">
      <alignment horizontal="center" vertical="center"/>
    </xf>
    <xf numFmtId="1" fontId="32" fillId="35" borderId="17" xfId="0" applyNumberFormat="1" applyFont="1" applyFill="1" applyBorder="1" applyAlignment="1">
      <alignment horizontal="center" vertical="center"/>
    </xf>
    <xf numFmtId="1" fontId="30" fillId="35" borderId="16" xfId="0" applyNumberFormat="1" applyFont="1" applyFill="1" applyBorder="1" applyAlignment="1">
      <alignment horizontal="center" vertical="center"/>
    </xf>
    <xf numFmtId="1" fontId="32" fillId="0" borderId="17" xfId="0" applyNumberFormat="1" applyFont="1" applyBorder="1" applyAlignment="1">
      <alignment horizontal="center" vertical="center"/>
    </xf>
    <xf numFmtId="1" fontId="30" fillId="0" borderId="16" xfId="0" applyNumberFormat="1" applyFont="1" applyBorder="1" applyAlignment="1">
      <alignment horizontal="center" vertical="center"/>
    </xf>
    <xf numFmtId="0" fontId="30" fillId="35" borderId="16" xfId="0" applyFont="1" applyFill="1" applyBorder="1" applyAlignment="1">
      <alignment horizontal="center" vertical="center"/>
    </xf>
    <xf numFmtId="0" fontId="32" fillId="0" borderId="16" xfId="0" applyFont="1" applyBorder="1" applyAlignment="1">
      <alignment horizontal="center" vertical="center"/>
    </xf>
    <xf numFmtId="1" fontId="32" fillId="0" borderId="16" xfId="0" applyNumberFormat="1" applyFont="1" applyBorder="1" applyAlignment="1">
      <alignment horizontal="center" vertical="center"/>
    </xf>
    <xf numFmtId="0" fontId="0" fillId="0" borderId="0" xfId="0"/>
    <xf numFmtId="0" fontId="0" fillId="2" borderId="1" xfId="0" applyFill="1" applyBorder="1"/>
    <xf numFmtId="0" fontId="0" fillId="2" borderId="1" xfId="0" applyFill="1" applyBorder="1" applyAlignment="1">
      <alignment horizontal="center"/>
    </xf>
    <xf numFmtId="0" fontId="1" fillId="0" borderId="1" xfId="0" applyFont="1" applyBorder="1" applyAlignment="1">
      <alignment horizontal="left" vertical="center" wrapText="1"/>
    </xf>
    <xf numFmtId="0" fontId="0" fillId="0" borderId="1" xfId="0" applyBorder="1"/>
    <xf numFmtId="165" fontId="0" fillId="2" borderId="1" xfId="0" applyNumberFormat="1" applyFill="1" applyBorder="1"/>
    <xf numFmtId="166" fontId="0" fillId="2" borderId="1" xfId="0" applyNumberFormat="1" applyFill="1" applyBorder="1"/>
    <xf numFmtId="0" fontId="0" fillId="2" borderId="0" xfId="0" applyFill="1" applyAlignment="1">
      <alignment horizontal="left" wrapText="1"/>
    </xf>
    <xf numFmtId="0" fontId="0" fillId="2" borderId="1" xfId="0" applyFill="1" applyBorder="1" applyAlignment="1">
      <alignment horizontal="center" vertical="center" wrapText="1"/>
    </xf>
    <xf numFmtId="0" fontId="30" fillId="34" borderId="14" xfId="0" applyFont="1" applyFill="1" applyBorder="1" applyAlignment="1">
      <alignment vertical="center" wrapText="1"/>
    </xf>
    <xf numFmtId="0" fontId="30" fillId="34" borderId="15" xfId="0" applyFont="1" applyFill="1" applyBorder="1" applyAlignment="1">
      <alignment vertical="center" wrapText="1"/>
    </xf>
    <xf numFmtId="0" fontId="26" fillId="2" borderId="0" xfId="0" applyFont="1" applyFill="1" applyAlignment="1">
      <alignment vertical="center" wrapText="1"/>
    </xf>
    <xf numFmtId="1" fontId="0" fillId="2" borderId="1" xfId="1" applyNumberFormat="1" applyFont="1" applyFill="1" applyBorder="1" applyAlignment="1">
      <alignment horizontal="center" vertical="center" wrapText="1"/>
    </xf>
    <xf numFmtId="0" fontId="39" fillId="2" borderId="0" xfId="0" applyFont="1" applyFill="1" applyAlignment="1">
      <alignment horizontal="left" vertical="center"/>
    </xf>
    <xf numFmtId="0" fontId="0" fillId="2" borderId="1" xfId="0" applyFill="1" applyBorder="1" applyAlignment="1">
      <alignment horizontal="center"/>
    </xf>
    <xf numFmtId="0" fontId="0" fillId="2" borderId="1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2" borderId="0" xfId="0" applyFill="1" applyAlignment="1">
      <alignment horizontal="left" wrapText="1"/>
    </xf>
    <xf numFmtId="0" fontId="0" fillId="2" borderId="0" xfId="0" applyFill="1" applyBorder="1" applyAlignment="1">
      <alignment horizontal="left" vertical="center" wrapText="1"/>
    </xf>
    <xf numFmtId="0" fontId="0" fillId="2" borderId="0" xfId="0" applyFill="1" applyAlignment="1">
      <alignment horizontal="left" vertical="center" wrapText="1"/>
    </xf>
    <xf numFmtId="0" fontId="0" fillId="2" borderId="11" xfId="0" applyFill="1" applyBorder="1" applyAlignment="1">
      <alignment horizontal="center"/>
    </xf>
    <xf numFmtId="0" fontId="0" fillId="2" borderId="12" xfId="0" applyFill="1" applyBorder="1" applyAlignment="1">
      <alignment horizontal="center"/>
    </xf>
    <xf numFmtId="0" fontId="33" fillId="2" borderId="0" xfId="0" applyFont="1" applyFill="1" applyAlignment="1">
      <alignment horizontal="left" vertical="center"/>
    </xf>
    <xf numFmtId="0" fontId="36" fillId="2" borderId="0" xfId="0" applyFont="1" applyFill="1" applyAlignment="1">
      <alignment horizontal="left" vertical="center"/>
    </xf>
    <xf numFmtId="9" fontId="0" fillId="2" borderId="0" xfId="0" applyNumberFormat="1" applyFill="1"/>
    <xf numFmtId="9" fontId="42" fillId="2" borderId="0" xfId="0" quotePrefix="1" applyNumberFormat="1" applyFont="1" applyFill="1" applyAlignment="1">
      <alignment horizontal="center"/>
    </xf>
    <xf numFmtId="9" fontId="42" fillId="2" borderId="0" xfId="1" applyFont="1" applyFill="1"/>
    <xf numFmtId="9" fontId="6" fillId="2" borderId="0" xfId="0" quotePrefix="1" applyNumberFormat="1" applyFont="1" applyFill="1" applyAlignment="1">
      <alignment horizontal="center"/>
    </xf>
    <xf numFmtId="9" fontId="6" fillId="2" borderId="0" xfId="1" applyFont="1" applyFill="1"/>
    <xf numFmtId="0" fontId="6" fillId="2" borderId="0" xfId="0" applyFont="1" applyFill="1"/>
    <xf numFmtId="0" fontId="34" fillId="2" borderId="0" xfId="0" applyFont="1" applyFill="1" applyAlignment="1">
      <alignment horizontal="left" vertical="center"/>
    </xf>
    <xf numFmtId="0" fontId="39" fillId="2" borderId="0" xfId="0" applyFont="1" applyFill="1" applyAlignment="1">
      <alignment vertical="center"/>
    </xf>
    <xf numFmtId="165" fontId="0" fillId="2" borderId="0" xfId="0" applyNumberFormat="1" applyFill="1"/>
    <xf numFmtId="0" fontId="0" fillId="0" borderId="18" xfId="0" applyBorder="1" applyAlignment="1">
      <alignment horizontal="center"/>
    </xf>
    <xf numFmtId="0" fontId="0" fillId="0" borderId="19" xfId="0" applyBorder="1" applyAlignment="1">
      <alignment horizontal="center"/>
    </xf>
    <xf numFmtId="0" fontId="0" fillId="2" borderId="18" xfId="0" applyFill="1" applyBorder="1" applyAlignment="1">
      <alignment horizontal="center"/>
    </xf>
    <xf numFmtId="0" fontId="0" fillId="0" borderId="0" xfId="0" applyBorder="1"/>
    <xf numFmtId="0" fontId="1" fillId="2" borderId="0" xfId="0" applyFont="1" applyFill="1" applyBorder="1"/>
    <xf numFmtId="0" fontId="40" fillId="2" borderId="0" xfId="0" applyFont="1" applyFill="1" applyAlignment="1">
      <alignment horizontal="left" vertical="center"/>
    </xf>
    <xf numFmtId="0" fontId="41" fillId="2" borderId="0" xfId="0" applyFont="1" applyFill="1" applyAlignment="1">
      <alignment horizontal="left" vertical="center"/>
    </xf>
    <xf numFmtId="0" fontId="43" fillId="2" borderId="0" xfId="0" applyFont="1" applyFill="1" applyAlignment="1">
      <alignment vertical="center"/>
    </xf>
    <xf numFmtId="0" fontId="44" fillId="2" borderId="0" xfId="0" applyFont="1" applyFill="1" applyAlignment="1">
      <alignment vertical="center"/>
    </xf>
  </cellXfs>
  <cellStyles count="46">
    <cellStyle name="20 % - Accent1" xfId="22" builtinId="30" customBuiltin="1"/>
    <cellStyle name="20 % - Accent2" xfId="26" builtinId="34" customBuiltin="1"/>
    <cellStyle name="20 % - Accent3" xfId="30" builtinId="38" customBuiltin="1"/>
    <cellStyle name="20 % - Accent4" xfId="34" builtinId="42" customBuiltin="1"/>
    <cellStyle name="20 % - Accent5" xfId="38" builtinId="46" customBuiltin="1"/>
    <cellStyle name="20 % - Accent6" xfId="42" builtinId="50" customBuiltin="1"/>
    <cellStyle name="40 % - Accent1" xfId="23" builtinId="31" customBuiltin="1"/>
    <cellStyle name="40 % - Accent2" xfId="27" builtinId="35" customBuiltin="1"/>
    <cellStyle name="40 % - Accent3" xfId="31" builtinId="39" customBuiltin="1"/>
    <cellStyle name="40 % - Accent4" xfId="35" builtinId="43" customBuiltin="1"/>
    <cellStyle name="40 % - Accent5" xfId="39" builtinId="47" customBuiltin="1"/>
    <cellStyle name="40 % - Accent6" xfId="43" builtinId="51" customBuiltin="1"/>
    <cellStyle name="60 % - Accent1" xfId="24" builtinId="32" customBuiltin="1"/>
    <cellStyle name="60 % - Accent2" xfId="28" builtinId="36" customBuiltin="1"/>
    <cellStyle name="60 % - Accent3" xfId="32" builtinId="40" customBuiltin="1"/>
    <cellStyle name="60 % - Accent4" xfId="36" builtinId="44" customBuiltin="1"/>
    <cellStyle name="60 % - Accent5" xfId="40" builtinId="48" customBuiltin="1"/>
    <cellStyle name="60 % - Accent6" xfId="44" builtinId="52" customBuiltin="1"/>
    <cellStyle name="Accent1" xfId="21" builtinId="29" customBuiltin="1"/>
    <cellStyle name="Accent2" xfId="25" builtinId="33" customBuiltin="1"/>
    <cellStyle name="Accent3" xfId="29" builtinId="37" customBuiltin="1"/>
    <cellStyle name="Accent4" xfId="33" builtinId="41" customBuiltin="1"/>
    <cellStyle name="Accent5" xfId="37" builtinId="45" customBuiltin="1"/>
    <cellStyle name="Accent6" xfId="41" builtinId="49" customBuiltin="1"/>
    <cellStyle name="Avertissement" xfId="17" builtinId="11" customBuiltin="1"/>
    <cellStyle name="Calcul" xfId="14" builtinId="22" customBuiltin="1"/>
    <cellStyle name="Cellule liée" xfId="15" builtinId="24" customBuiltin="1"/>
    <cellStyle name="Commentaire" xfId="18" builtinId="10" customBuiltin="1"/>
    <cellStyle name="Entrée" xfId="12" builtinId="20" customBuiltin="1"/>
    <cellStyle name="Insatisfaisant" xfId="10" builtinId="27" customBuiltin="1"/>
    <cellStyle name="Milliers 2" xfId="3"/>
    <cellStyle name="Milliers 3" xfId="45"/>
    <cellStyle name="Neutre" xfId="11" builtinId="28" customBuiltin="1"/>
    <cellStyle name="Normal" xfId="0" builtinId="0"/>
    <cellStyle name="Normal_TabCC9_DonnéesProd" xfId="2"/>
    <cellStyle name="Pourcentage" xfId="1" builtinId="5"/>
    <cellStyle name="Satisfaisant" xfId="9" builtinId="26" customBuiltin="1"/>
    <cellStyle name="Sortie" xfId="13" builtinId="21" customBuiltin="1"/>
    <cellStyle name="Texte explicatif" xfId="19" builtinId="53" customBuiltin="1"/>
    <cellStyle name="Titre" xfId="4" builtinId="15" customBuiltin="1"/>
    <cellStyle name="Titre 1" xfId="5" builtinId="16" customBuiltin="1"/>
    <cellStyle name="Titre 2" xfId="6" builtinId="17" customBuiltin="1"/>
    <cellStyle name="Titre 3" xfId="7" builtinId="18" customBuiltin="1"/>
    <cellStyle name="Titre 4" xfId="8" builtinId="19" customBuiltin="1"/>
    <cellStyle name="Total" xfId="20" builtinId="25" customBuiltin="1"/>
    <cellStyle name="Vérification" xfId="16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'Fig1'!$C$31</c:f>
              <c:strCache>
                <c:ptCount val="1"/>
                <c:pt idx="0">
                  <c:v>2008 - 2015 : sans retraitement/correction, pas de distinction possible des victimes d'attentats (hormis 2015) (1)</c:v>
                </c:pt>
              </c:strCache>
            </c:strRef>
          </c:tx>
          <c:spPr>
            <a:ln w="28575" cap="rnd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2.4492920015308076E-2"/>
                  <c:y val="-1.845443389570920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E254-4281-B56E-4A84E9A45A0F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-1.3777267508610819E-2"/>
                  <c:y val="-3.690886779141840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E254-4281-B56E-4A84E9A45A0F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2.1431305013394592E-2"/>
                  <c:y val="-3.998460677403659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E254-4281-B56E-4A84E9A45A0F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-1.8369690011481057E-2"/>
                  <c:y val="-2.768165084356379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E254-4281-B56E-4A84E9A45A0F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-1.0715652506697339E-2"/>
                  <c:y val="-2.460591186094562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E254-4281-B56E-4A84E9A45A0F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1.2246460007654093E-2"/>
                  <c:y val="-3.383312880880019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E254-4281-B56E-4A84E9A45A0F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2.4492920015308131E-2"/>
                  <c:y val="-4.613608473927299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E254-4281-B56E-4A84E9A45A0F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2.6023727516264829E-2"/>
                  <c:y val="-1.537869491309099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E254-4281-B56E-4A84E9A45A0F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'Fig1'!$B$32:$B$46</c:f>
              <c:numCache>
                <c:formatCode>General</c:formatCode>
                <c:ptCount val="15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</c:numCache>
            </c:numRef>
          </c:cat>
          <c:val>
            <c:numRef>
              <c:f>'Fig1'!$C$32:$C$45</c:f>
              <c:numCache>
                <c:formatCode>#,##0</c:formatCode>
                <c:ptCount val="14"/>
                <c:pt idx="0">
                  <c:v>1140</c:v>
                </c:pt>
                <c:pt idx="1">
                  <c:v>933</c:v>
                </c:pt>
                <c:pt idx="2">
                  <c:v>906</c:v>
                </c:pt>
                <c:pt idx="3">
                  <c:v>967</c:v>
                </c:pt>
                <c:pt idx="4">
                  <c:v>928</c:v>
                </c:pt>
                <c:pt idx="5">
                  <c:v>873</c:v>
                </c:pt>
                <c:pt idx="6">
                  <c:v>884</c:v>
                </c:pt>
                <c:pt idx="7">
                  <c:v>1051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E254-4281-B56E-4A84E9A45A0F}"/>
            </c:ext>
          </c:extLst>
        </c:ser>
        <c:ser>
          <c:idx val="1"/>
          <c:order val="1"/>
          <c:tx>
            <c:strRef>
              <c:f>'Fig1'!$D$31</c:f>
              <c:strCache>
                <c:ptCount val="1"/>
                <c:pt idx="0">
                  <c:v>2015 : sans retraitement/correction, hors attentats (1)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dLbls>
            <c:dLbl>
              <c:idx val="7"/>
              <c:layout>
                <c:manualLayout>
                  <c:x val="-2.8075009567546938E-2"/>
                  <c:y val="3.84697447790541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E254-4281-B56E-4A84E9A45A0F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'Fig1'!$B$32:$B$46</c:f>
              <c:numCache>
                <c:formatCode>General</c:formatCode>
                <c:ptCount val="15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</c:numCache>
            </c:numRef>
          </c:cat>
          <c:val>
            <c:numRef>
              <c:f>'Fig1'!$D$32:$D$45</c:f>
              <c:numCache>
                <c:formatCode>General</c:formatCode>
                <c:ptCount val="14"/>
                <c:pt idx="7">
                  <c:v>903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A-E254-4281-B56E-4A84E9A45A0F}"/>
            </c:ext>
          </c:extLst>
        </c:ser>
        <c:ser>
          <c:idx val="5"/>
          <c:order val="2"/>
          <c:tx>
            <c:strRef>
              <c:f>'Fig1'!$E$31</c:f>
              <c:strCache>
                <c:ptCount val="1"/>
                <c:pt idx="0">
                  <c:v>2016 - 2022 : avec retraitements/corrections, y compris attentats, après expertise qualitative exhaustive (2)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olid"/>
              <a:round/>
            </a:ln>
            <a:effectLst/>
          </c:spPr>
          <c:marker>
            <c:symbol val="none"/>
          </c:marker>
          <c:dLbls>
            <c:dLbl>
              <c:idx val="8"/>
              <c:layout>
                <c:manualLayout>
                  <c:x val="-1.8369690011481057E-2"/>
                  <c:y val="-3.690886779141840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E254-4281-B56E-4A84E9A45A0F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9"/>
              <c:layout>
                <c:manualLayout>
                  <c:x val="-1.8369690011481057E-2"/>
                  <c:y val="-3.690886779141840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C-E254-4281-B56E-4A84E9A45A0F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0"/>
              <c:layout>
                <c:manualLayout>
                  <c:x val="-2.1431305013394564E-2"/>
                  <c:y val="-4.613608473927299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D-E254-4281-B56E-4A84E9A45A0F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1"/>
              <c:layout>
                <c:manualLayout>
                  <c:x val="-1.9900497512437922E-2"/>
                  <c:y val="-3.690886779141840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E254-4281-B56E-4A84E9A45A0F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2"/>
              <c:layout>
                <c:manualLayout>
                  <c:x val="-1.8369690011481168E-2"/>
                  <c:y val="-4.613608473927299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E254-4281-B56E-4A84E9A45A0F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3"/>
              <c:layout>
                <c:manualLayout>
                  <c:x val="-3.2146957520091959E-2"/>
                  <c:y val="-3.998460677403659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0-E254-4281-B56E-4A84E9A45A0F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4"/>
              <c:layout>
                <c:manualLayout>
                  <c:x val="-2.6023727516264829E-2"/>
                  <c:y val="-2.768165084356379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1-E254-4281-B56E-4A84E9A45A0F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'Fig1'!$B$32:$B$46</c:f>
              <c:numCache>
                <c:formatCode>General</c:formatCode>
                <c:ptCount val="15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</c:numCache>
            </c:numRef>
          </c:cat>
          <c:val>
            <c:numRef>
              <c:f>'Fig1'!$E$32:$E$46</c:f>
              <c:numCache>
                <c:formatCode>General</c:formatCode>
                <c:ptCount val="15"/>
                <c:pt idx="8">
                  <c:v>911</c:v>
                </c:pt>
                <c:pt idx="9">
                  <c:v>826</c:v>
                </c:pt>
                <c:pt idx="10">
                  <c:v>831</c:v>
                </c:pt>
                <c:pt idx="11">
                  <c:v>857</c:v>
                </c:pt>
                <c:pt idx="12">
                  <c:v>823</c:v>
                </c:pt>
                <c:pt idx="13">
                  <c:v>882</c:v>
                </c:pt>
                <c:pt idx="14">
                  <c:v>959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2-E254-4281-B56E-4A84E9A45A0F}"/>
            </c:ext>
          </c:extLst>
        </c:ser>
        <c:ser>
          <c:idx val="2"/>
          <c:order val="3"/>
          <c:tx>
            <c:strRef>
              <c:f>'Fig1'!$F$31</c:f>
              <c:strCache>
                <c:ptCount val="1"/>
                <c:pt idx="0">
                  <c:v>2016 - 2022 : avec retraitements/corrections, hors attentats, après expertise qualitative exhaustive (2)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dLbls>
            <c:dLbl>
              <c:idx val="8"/>
              <c:layout>
                <c:manualLayout>
                  <c:x val="-2.3482587064676728E-2"/>
                  <c:y val="3.539400579643597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3-E254-4281-B56E-4A84E9A45A0F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'Fig1'!$B$32:$B$46</c:f>
              <c:numCache>
                <c:formatCode>General</c:formatCode>
                <c:ptCount val="15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</c:numCache>
            </c:numRef>
          </c:cat>
          <c:val>
            <c:numRef>
              <c:f>'Fig1'!$F$32:$F$46</c:f>
              <c:numCache>
                <c:formatCode>General</c:formatCode>
                <c:ptCount val="15"/>
                <c:pt idx="8">
                  <c:v>821</c:v>
                </c:pt>
                <c:pt idx="9">
                  <c:v>823</c:v>
                </c:pt>
                <c:pt idx="10">
                  <c:v>821</c:v>
                </c:pt>
                <c:pt idx="11">
                  <c:v>853</c:v>
                </c:pt>
                <c:pt idx="12">
                  <c:v>816</c:v>
                </c:pt>
                <c:pt idx="13">
                  <c:v>881</c:v>
                </c:pt>
                <c:pt idx="14">
                  <c:v>959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4-E254-4281-B56E-4A84E9A45A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488844416"/>
        <c:axId val="-488847680"/>
      </c:lineChart>
      <c:catAx>
        <c:axId val="-4888444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488847680"/>
        <c:crosses val="autoZero"/>
        <c:auto val="1"/>
        <c:lblAlgn val="ctr"/>
        <c:lblOffset val="100"/>
        <c:noMultiLvlLbl val="0"/>
      </c:catAx>
      <c:valAx>
        <c:axId val="-488847680"/>
        <c:scaling>
          <c:orientation val="minMax"/>
          <c:max val="1200"/>
          <c:min val="5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488844416"/>
        <c:crosses val="autoZero"/>
        <c:crossBetween val="between"/>
        <c:majorUnit val="100"/>
        <c:minorUnit val="50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 2_'!$B$5</c:f>
              <c:strCache>
                <c:ptCount val="1"/>
                <c:pt idx="0">
                  <c:v>Homicides crapuleux (règlement de compte ou homicide à l'occasion d'un vol)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AB4E76C2-84E6-4116-8766-71E8B67D378A}" type="CELLRANGE">
                      <a:rPr lang="en-US"/>
                      <a:pPr/>
                      <a:t>[PLAGECELL]</a:t>
                    </a:fld>
                    <a:endParaRPr lang="fr-F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D5EC680E-C358-4F9B-A174-1CE45E0C6A63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'Fig 2_'!$C$5:$D$5</c:f>
              <c:numCache>
                <c:formatCode>0</c:formatCode>
                <c:ptCount val="2"/>
                <c:pt idx="0" formatCode="General">
                  <c:v>112</c:v>
                </c:pt>
                <c:pt idx="1">
                  <c:v>88.614708933068144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strRef>
                </c15:cat>
              </c15:filteredCategoryTitle>
            </c:ext>
            <c:ext xmlns:c15="http://schemas.microsoft.com/office/drawing/2012/chart" uri="{02D57815-91ED-43cb-92C2-25804820EDAC}">
              <c15:datalabelsRange>
                <c15:f>'Fig 2_'!$E$5:$F$5</c15:f>
                <c15:dlblRangeCache>
                  <c:ptCount val="2"/>
                  <c:pt idx="0">
                    <c:v>12%</c:v>
                  </c:pt>
                  <c:pt idx="1">
                    <c:v>10%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'Fig 2_'!$B$6</c:f>
              <c:strCache>
                <c:ptCount val="1"/>
                <c:pt idx="0">
                  <c:v>Autres homicides intentionnels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0F833017-23FD-42C0-8AC4-E815B26AE6DA}" type="CELLRANGE">
                      <a:rPr lang="en-US"/>
                      <a:pPr/>
                      <a:t>[PLAGECELL]</a:t>
                    </a:fld>
                    <a:endParaRPr lang="fr-F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51CAC7F0-03A0-4A46-B1EF-8B18EC202875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'Fig 2_'!$C$6:$D$6</c:f>
              <c:numCache>
                <c:formatCode>0</c:formatCode>
                <c:ptCount val="2"/>
                <c:pt idx="0" formatCode="General">
                  <c:v>711</c:v>
                </c:pt>
                <c:pt idx="1">
                  <c:v>684.62203804700493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strRef>
                </c15:cat>
              </c15:filteredCategoryTitle>
            </c:ext>
            <c:ext xmlns:c15="http://schemas.microsoft.com/office/drawing/2012/chart" uri="{02D57815-91ED-43cb-92C2-25804820EDAC}">
              <c15:datalabelsRange>
                <c15:f>'Fig 2_'!$E$6:$F$6</c15:f>
                <c15:dlblRangeCache>
                  <c:ptCount val="2"/>
                  <c:pt idx="0">
                    <c:v>74%</c:v>
                  </c:pt>
                  <c:pt idx="1">
                    <c:v>77%</c:v>
                  </c:pt>
                </c15:dlblRangeCache>
              </c15:datalabelsRange>
            </c:ext>
          </c:extLst>
        </c:ser>
        <c:ser>
          <c:idx val="2"/>
          <c:order val="2"/>
          <c:tx>
            <c:strRef>
              <c:f>'Fig 2_'!$B$7</c:f>
              <c:strCache>
                <c:ptCount val="1"/>
                <c:pt idx="0">
                  <c:v>Homicides non intentionnels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4B51C7DE-E079-4F86-912C-FBAB7232D087}" type="CELLRANGE">
                      <a:rPr lang="en-US"/>
                      <a:pPr/>
                      <a:t>[PLAGECELL]</a:t>
                    </a:fld>
                    <a:endParaRPr lang="fr-F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94CCA298-375C-4F2D-BEB5-01B55BAC0CF0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'Fig 2_'!$C$7:$D$7</c:f>
              <c:numCache>
                <c:formatCode>0</c:formatCode>
                <c:ptCount val="2"/>
                <c:pt idx="0" formatCode="General">
                  <c:v>136</c:v>
                </c:pt>
                <c:pt idx="1">
                  <c:v>114.76325301992694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strRef>
                </c15:cat>
              </c15:filteredCategoryTitle>
            </c:ext>
            <c:ext xmlns:c15="http://schemas.microsoft.com/office/drawing/2012/chart" uri="{02D57815-91ED-43cb-92C2-25804820EDAC}">
              <c15:datalabelsRange>
                <c15:f>'Fig 2_'!$E$7:$F$7</c15:f>
                <c15:dlblRangeCache>
                  <c:ptCount val="2"/>
                  <c:pt idx="0">
                    <c:v>14%</c:v>
                  </c:pt>
                  <c:pt idx="1">
                    <c:v>13%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488848768"/>
        <c:axId val="-488845504"/>
      </c:barChart>
      <c:catAx>
        <c:axId val="-488848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488845504"/>
        <c:crosses val="autoZero"/>
        <c:auto val="1"/>
        <c:lblAlgn val="ctr"/>
        <c:lblOffset val="100"/>
        <c:noMultiLvlLbl val="0"/>
      </c:catAx>
      <c:valAx>
        <c:axId val="-488845504"/>
        <c:scaling>
          <c:orientation val="minMax"/>
          <c:max val="1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488848768"/>
        <c:crosses val="autoZero"/>
        <c:crossBetween val="between"/>
        <c:majorUnit val="100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 2_'!$H$5</c:f>
              <c:strCache>
                <c:ptCount val="1"/>
                <c:pt idx="0">
                  <c:v>Homicides hors cadre familial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B5DE8A29-84CE-41F6-BA32-9F91A4F041E2}" type="CELLRANGE">
                      <a:rPr lang="en-US"/>
                      <a:pPr/>
                      <a:t>[PLAGECELL]</a:t>
                    </a:fld>
                    <a:endParaRPr lang="fr-F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72E7A00F-9AD0-45F5-97CC-992633327ADA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'Fig 2_'!$I$5:$J$5</c:f>
              <c:numCache>
                <c:formatCode>0</c:formatCode>
                <c:ptCount val="2"/>
                <c:pt idx="0" formatCode="General">
                  <c:v>717</c:v>
                </c:pt>
                <c:pt idx="1">
                  <c:v>648.24697655186571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strRef>
                </c15:cat>
              </c15:filteredCategoryTitle>
            </c:ext>
            <c:ext xmlns:c15="http://schemas.microsoft.com/office/drawing/2012/chart" uri="{02D57815-91ED-43cb-92C2-25804820EDAC}">
              <c15:datalabelsRange>
                <c15:f>'Fig 2_'!$K$5:$L$5</c15:f>
                <c15:dlblRangeCache>
                  <c:ptCount val="2"/>
                  <c:pt idx="0">
                    <c:v>75%</c:v>
                  </c:pt>
                  <c:pt idx="1">
                    <c:v>73%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'Fig 2_'!$H$6</c:f>
              <c:strCache>
                <c:ptCount val="1"/>
                <c:pt idx="0">
                  <c:v>Homicides conjuguaux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E0BC9398-CE75-4368-AA09-3FE8FCCFDB84}" type="CELLRANGE">
                      <a:rPr lang="en-US"/>
                      <a:pPr/>
                      <a:t>[PLAGECELL]</a:t>
                    </a:fld>
                    <a:endParaRPr lang="fr-F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AB47195D-F737-4A77-AD3D-37071C7104F9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'Fig 2_'!$I$6:$J$6</c:f>
              <c:numCache>
                <c:formatCode>0</c:formatCode>
                <c:ptCount val="2"/>
                <c:pt idx="0" formatCode="General">
                  <c:v>139</c:v>
                </c:pt>
                <c:pt idx="1">
                  <c:v>133.54911512393096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strRef>
                </c15:cat>
              </c15:filteredCategoryTitle>
            </c:ext>
            <c:ext xmlns:c15="http://schemas.microsoft.com/office/drawing/2012/chart" uri="{02D57815-91ED-43cb-92C2-25804820EDAC}">
              <c15:datalabelsRange>
                <c15:f>'Fig 2_'!$K$6:$L$6</c15:f>
                <c15:dlblRangeCache>
                  <c:ptCount val="2"/>
                  <c:pt idx="0">
                    <c:v>14%</c:v>
                  </c:pt>
                  <c:pt idx="1">
                    <c:v>15%</c:v>
                  </c:pt>
                </c15:dlblRangeCache>
              </c15:datalabelsRange>
            </c:ext>
          </c:extLst>
        </c:ser>
        <c:ser>
          <c:idx val="2"/>
          <c:order val="2"/>
          <c:tx>
            <c:strRef>
              <c:f>'Fig 2_'!$H$7</c:f>
              <c:strCache>
                <c:ptCount val="1"/>
                <c:pt idx="0">
                  <c:v>Autres homicides au sein de la famille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59E49058-2D06-4B7C-877F-F062AD9486E5}" type="CELLRANGE">
                      <a:rPr lang="en-US"/>
                      <a:pPr/>
                      <a:t>[PLAGECELL]</a:t>
                    </a:fld>
                    <a:endParaRPr lang="fr-F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3C861F2D-131A-42E6-A7FC-3D363CAAE766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'Fig 2_'!$I$7:$J$7</c:f>
              <c:numCache>
                <c:formatCode>0</c:formatCode>
                <c:ptCount val="2"/>
                <c:pt idx="0" formatCode="General">
                  <c:v>103</c:v>
                </c:pt>
                <c:pt idx="1">
                  <c:v>106.20390832420338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strRef>
                </c15:cat>
              </c15:filteredCategoryTitle>
            </c:ext>
            <c:ext xmlns:c15="http://schemas.microsoft.com/office/drawing/2012/chart" uri="{02D57815-91ED-43cb-92C2-25804820EDAC}">
              <c15:datalabelsRange>
                <c15:f>'Fig 2_'!$K$7:$L$7</c15:f>
                <c15:dlblRangeCache>
                  <c:ptCount val="2"/>
                  <c:pt idx="0">
                    <c:v>11%</c:v>
                  </c:pt>
                  <c:pt idx="1">
                    <c:v>12%</c:v>
                  </c:pt>
                </c15:dlblRangeCache>
              </c15:datalabelsRange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-488843872"/>
        <c:axId val="-488849856"/>
      </c:barChart>
      <c:catAx>
        <c:axId val="-488843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488849856"/>
        <c:crosses val="autoZero"/>
        <c:auto val="1"/>
        <c:lblAlgn val="ctr"/>
        <c:lblOffset val="100"/>
        <c:noMultiLvlLbl val="0"/>
      </c:catAx>
      <c:valAx>
        <c:axId val="-488849856"/>
        <c:scaling>
          <c:orientation val="minMax"/>
          <c:max val="1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4888438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 3_'!$B$6</c:f>
              <c:strCache>
                <c:ptCount val="1"/>
                <c:pt idx="0">
                  <c:v>Homicides hors cadre familial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r>
                      <a:rPr lang="en-US"/>
                      <a:t>44 %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r>
                      <a:rPr lang="en-US"/>
                      <a:t>88 %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r>
                      <a:rPr lang="en-US"/>
                      <a:t>40 %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r>
                      <a:rPr lang="en-US"/>
                      <a:t>87 %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3_'!$C$4:$F$5</c:f>
              <c:multiLvlStrCache>
                <c:ptCount val="4"/>
                <c:lvl>
                  <c:pt idx="0">
                    <c:v>Femmes</c:v>
                  </c:pt>
                  <c:pt idx="1">
                    <c:v>Hommes</c:v>
                  </c:pt>
                  <c:pt idx="2">
                    <c:v>Femmes</c:v>
                  </c:pt>
                  <c:pt idx="3">
                    <c:v>Hommes</c:v>
                  </c:pt>
                </c:lvl>
                <c:lvl>
                  <c:pt idx="0">
                    <c:v>2022</c:v>
                  </c:pt>
                  <c:pt idx="2">
                    <c:v>Moyenne entre 2020 et 2022</c:v>
                  </c:pt>
                </c:lvl>
              </c:multiLvlStrCache>
            </c:multiLvlStrRef>
          </c:cat>
          <c:val>
            <c:numRef>
              <c:f>'Fig 3_'!$C$6:$F$6</c:f>
              <c:numCache>
                <c:formatCode>General</c:formatCode>
                <c:ptCount val="4"/>
                <c:pt idx="0">
                  <c:v>121</c:v>
                </c:pt>
                <c:pt idx="1">
                  <c:v>596</c:v>
                </c:pt>
                <c:pt idx="2" formatCode="0">
                  <c:v>106.97754182424011</c:v>
                </c:pt>
                <c:pt idx="3" formatCode="0">
                  <c:v>541.26943472762559</c:v>
                </c:pt>
              </c:numCache>
            </c:numRef>
          </c:val>
        </c:ser>
        <c:ser>
          <c:idx val="1"/>
          <c:order val="1"/>
          <c:tx>
            <c:strRef>
              <c:f>'Fig 3_'!$B$7</c:f>
              <c:strCache>
                <c:ptCount val="1"/>
                <c:pt idx="0">
                  <c:v>Homicides conjuguaux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r>
                      <a:rPr lang="en-US"/>
                      <a:t>40 %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r>
                      <a:rPr lang="en-US"/>
                      <a:t>4 %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r>
                      <a:rPr lang="en-US"/>
                      <a:t>40 %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r>
                      <a:rPr lang="en-US"/>
                      <a:t>4 %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3_'!$C$4:$F$5</c:f>
              <c:multiLvlStrCache>
                <c:ptCount val="4"/>
                <c:lvl>
                  <c:pt idx="0">
                    <c:v>Femmes</c:v>
                  </c:pt>
                  <c:pt idx="1">
                    <c:v>Hommes</c:v>
                  </c:pt>
                  <c:pt idx="2">
                    <c:v>Femmes</c:v>
                  </c:pt>
                  <c:pt idx="3">
                    <c:v>Hommes</c:v>
                  </c:pt>
                </c:lvl>
                <c:lvl>
                  <c:pt idx="0">
                    <c:v>2022</c:v>
                  </c:pt>
                  <c:pt idx="2">
                    <c:v>Moyenne entre 2020 et 2022</c:v>
                  </c:pt>
                </c:lvl>
              </c:multiLvlStrCache>
            </c:multiLvlStrRef>
          </c:cat>
          <c:val>
            <c:numRef>
              <c:f>'Fig 3_'!$C$7:$F$7</c:f>
              <c:numCache>
                <c:formatCode>General</c:formatCode>
                <c:ptCount val="4"/>
                <c:pt idx="0">
                  <c:v>112</c:v>
                </c:pt>
                <c:pt idx="1">
                  <c:v>27</c:v>
                </c:pt>
                <c:pt idx="2" formatCode="0">
                  <c:v>106.40997161917581</c:v>
                </c:pt>
                <c:pt idx="3" formatCode="0">
                  <c:v>27.139143504755122</c:v>
                </c:pt>
              </c:numCache>
            </c:numRef>
          </c:val>
        </c:ser>
        <c:ser>
          <c:idx val="2"/>
          <c:order val="2"/>
          <c:tx>
            <c:strRef>
              <c:f>'Fig 3_'!$B$8</c:f>
              <c:strCache>
                <c:ptCount val="1"/>
                <c:pt idx="0">
                  <c:v>Autres homicides au sein de la famille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r>
                      <a:rPr lang="en-US"/>
                      <a:t>16 %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r>
                      <a:rPr lang="en-US"/>
                      <a:t>8 %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r>
                      <a:rPr lang="en-US"/>
                      <a:t>19 %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r>
                      <a:rPr lang="en-US"/>
                      <a:t>9 %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3_'!$C$4:$F$5</c:f>
              <c:multiLvlStrCache>
                <c:ptCount val="4"/>
                <c:lvl>
                  <c:pt idx="0">
                    <c:v>Femmes</c:v>
                  </c:pt>
                  <c:pt idx="1">
                    <c:v>Hommes</c:v>
                  </c:pt>
                  <c:pt idx="2">
                    <c:v>Femmes</c:v>
                  </c:pt>
                  <c:pt idx="3">
                    <c:v>Hommes</c:v>
                  </c:pt>
                </c:lvl>
                <c:lvl>
                  <c:pt idx="0">
                    <c:v>2022</c:v>
                  </c:pt>
                  <c:pt idx="2">
                    <c:v>Moyenne entre 2020 et 2022</c:v>
                  </c:pt>
                </c:lvl>
              </c:multiLvlStrCache>
            </c:multiLvlStrRef>
          </c:cat>
          <c:val>
            <c:numRef>
              <c:f>'Fig 3_'!$C$8:$F$8</c:f>
              <c:numCache>
                <c:formatCode>General</c:formatCode>
                <c:ptCount val="4"/>
                <c:pt idx="0">
                  <c:v>45</c:v>
                </c:pt>
                <c:pt idx="1">
                  <c:v>58</c:v>
                </c:pt>
                <c:pt idx="2" formatCode="0">
                  <c:v>49.888075325383483</c:v>
                </c:pt>
                <c:pt idx="3" formatCode="0">
                  <c:v>56.3158329988199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-488847136"/>
        <c:axId val="-488846592"/>
      </c:barChart>
      <c:catAx>
        <c:axId val="-488847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488846592"/>
        <c:crosses val="autoZero"/>
        <c:auto val="1"/>
        <c:lblAlgn val="ctr"/>
        <c:lblOffset val="100"/>
        <c:noMultiLvlLbl val="0"/>
      </c:catAx>
      <c:valAx>
        <c:axId val="-488846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4888471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2E4E-410E-BD4F-F5B7F33112DC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2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2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2E4E-410E-BD4F-F5B7F33112DC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3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3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2E4E-410E-BD4F-F5B7F33112DC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2E4E-410E-BD4F-F5B7F33112DC}"/>
              </c:ext>
            </c:extLst>
          </c:dPt>
          <c:dPt>
            <c:idx val="4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2E4E-410E-BD4F-F5B7F33112DC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6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6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2E4E-410E-BD4F-F5B7F33112DC}"/>
              </c:ext>
            </c:extLst>
          </c:dPt>
          <c:dLbls>
            <c:dLbl>
              <c:idx val="0"/>
              <c:layout>
                <c:manualLayout>
                  <c:x val="0"/>
                  <c:y val="3.5091995985451097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2E4E-410E-BD4F-F5B7F33112DC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-1.6651797429479493E-2"/>
                  <c:y val="-3.8591407547142378E-3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2E4E-410E-BD4F-F5B7F33112DC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8.0481434154113397E-3"/>
                  <c:y val="-3.8591407547142469E-3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2E4E-410E-BD4F-F5B7F33112DC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-2.3980576702504801E-2"/>
                  <c:y val="0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2E4E-410E-BD4F-F5B7F33112DC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7.1364846126339629E-3"/>
                  <c:y val="-1.5436563018856916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2E4E-410E-BD4F-F5B7F33112DC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4.9955392288438351E-2"/>
                  <c:y val="-1.5436563018856918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2E4E-410E-BD4F-F5B7F33112DC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>
                  <a:solidFill>
                    <a:schemeClr val="tx2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'Fig 5'!$B$22:$G$22</c:f>
              <c:strCache>
                <c:ptCount val="6"/>
                <c:pt idx="0">
                  <c:v>France</c:v>
                </c:pt>
                <c:pt idx="1">
                  <c:v>UE27 hors France</c:v>
                </c:pt>
                <c:pt idx="2">
                  <c:v>Europe hors UE27</c:v>
                </c:pt>
                <c:pt idx="3">
                  <c:v>Afrique</c:v>
                </c:pt>
                <c:pt idx="4">
                  <c:v>Asie</c:v>
                </c:pt>
                <c:pt idx="5">
                  <c:v>Amérique</c:v>
                </c:pt>
              </c:strCache>
            </c:strRef>
          </c:cat>
          <c:val>
            <c:numRef>
              <c:f>'Fig 5'!$B$23:$G$23</c:f>
              <c:numCache>
                <c:formatCode>0__%</c:formatCode>
                <c:ptCount val="6"/>
                <c:pt idx="0">
                  <c:v>0.78623566214807095</c:v>
                </c:pt>
                <c:pt idx="1">
                  <c:v>2.2940563086548488E-2</c:v>
                </c:pt>
                <c:pt idx="2">
                  <c:v>1.3555787278415016E-2</c:v>
                </c:pt>
                <c:pt idx="3">
                  <c:v>8.6548488008342028E-2</c:v>
                </c:pt>
                <c:pt idx="4">
                  <c:v>1.8769551616266946E-2</c:v>
                </c:pt>
                <c:pt idx="5">
                  <c:v>7.1949947862356617E-2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2E4E-410E-BD4F-F5B7F33112DC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2260115072190834"/>
          <c:y val="0.10778376824654491"/>
          <c:w val="0.20116101285902688"/>
          <c:h val="0.7578536858214927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2</xdr:row>
      <xdr:rowOff>166686</xdr:rowOff>
    </xdr:from>
    <xdr:to>
      <xdr:col>11</xdr:col>
      <xdr:colOff>742950</xdr:colOff>
      <xdr:row>24</xdr:row>
      <xdr:rowOff>104775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10</xdr:row>
      <xdr:rowOff>0</xdr:rowOff>
    </xdr:from>
    <xdr:to>
      <xdr:col>3</xdr:col>
      <xdr:colOff>885825</xdr:colOff>
      <xdr:row>25</xdr:row>
      <xdr:rowOff>166688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19050</xdr:colOff>
      <xdr:row>9</xdr:row>
      <xdr:rowOff>152400</xdr:rowOff>
    </xdr:from>
    <xdr:to>
      <xdr:col>10</xdr:col>
      <xdr:colOff>339189</xdr:colOff>
      <xdr:row>25</xdr:row>
      <xdr:rowOff>79911</xdr:rowOff>
    </xdr:to>
    <xdr:graphicFrame macro="">
      <xdr:nvGraphicFramePr>
        <xdr:cNvPr id="3" name="Graphique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273418</xdr:colOff>
      <xdr:row>0</xdr:row>
      <xdr:rowOff>130233</xdr:rowOff>
    </xdr:from>
    <xdr:to>
      <xdr:col>14</xdr:col>
      <xdr:colOff>1038342</xdr:colOff>
      <xdr:row>10</xdr:row>
      <xdr:rowOff>190306</xdr:rowOff>
    </xdr:to>
    <xdr:graphicFrame macro="">
      <xdr:nvGraphicFramePr>
        <xdr:cNvPr id="5" name="Graphique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5228</xdr:rowOff>
    </xdr:from>
    <xdr:to>
      <xdr:col>7</xdr:col>
      <xdr:colOff>712304</xdr:colOff>
      <xdr:row>15</xdr:row>
      <xdr:rowOff>128985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3</xdr:row>
      <xdr:rowOff>1</xdr:rowOff>
    </xdr:from>
    <xdr:to>
      <xdr:col>13</xdr:col>
      <xdr:colOff>457201</xdr:colOff>
      <xdr:row>48</xdr:row>
      <xdr:rowOff>1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1" y="571501"/>
          <a:ext cx="9601200" cy="85725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740229</xdr:colOff>
      <xdr:row>2</xdr:row>
      <xdr:rowOff>121513</xdr:rowOff>
    </xdr:from>
    <xdr:to>
      <xdr:col>14</xdr:col>
      <xdr:colOff>526254</xdr:colOff>
      <xdr:row>17</xdr:row>
      <xdr:rowOff>571500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618765" y="502513"/>
          <a:ext cx="5882025" cy="368848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Personnalisé 1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2C4F9E"/>
      </a:accent1>
      <a:accent2>
        <a:srgbClr val="ED7D31"/>
      </a:accent2>
      <a:accent3>
        <a:srgbClr val="A5A5A5"/>
      </a:accent3>
      <a:accent4>
        <a:srgbClr val="954F72"/>
      </a:accent4>
      <a:accent5>
        <a:srgbClr val="2C4F9E"/>
      </a:accent5>
      <a:accent6>
        <a:srgbClr val="70AD47"/>
      </a:accent6>
      <a:hlink>
        <a:srgbClr val="000000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46"/>
  <sheetViews>
    <sheetView zoomScaleNormal="100" workbookViewId="0">
      <selection activeCell="B2" sqref="B2"/>
    </sheetView>
  </sheetViews>
  <sheetFormatPr baseColWidth="10" defaultRowHeight="15"/>
  <cols>
    <col min="1" max="1" width="4.28515625" style="1" customWidth="1"/>
    <col min="2" max="2" width="19.28515625" style="1" customWidth="1"/>
    <col min="3" max="6" width="11.42578125" style="1"/>
    <col min="7" max="7" width="17.42578125" style="1" customWidth="1"/>
    <col min="8" max="8" width="19.5703125" style="1" customWidth="1"/>
    <col min="9" max="16384" width="11.42578125" style="1"/>
  </cols>
  <sheetData>
    <row r="2" spans="2:2">
      <c r="B2" s="2" t="s">
        <v>133</v>
      </c>
    </row>
    <row r="26" spans="2:12">
      <c r="B26" s="77" t="s">
        <v>98</v>
      </c>
    </row>
    <row r="27" spans="2:12" ht="16.5">
      <c r="B27" s="77" t="s">
        <v>99</v>
      </c>
    </row>
    <row r="28" spans="2:12" ht="17.25" customHeight="1">
      <c r="B28" s="77" t="s">
        <v>100</v>
      </c>
      <c r="C28" s="64"/>
      <c r="D28" s="64"/>
      <c r="E28" s="64"/>
      <c r="F28" s="64"/>
      <c r="G28" s="64"/>
      <c r="H28" s="64"/>
      <c r="I28" s="64"/>
      <c r="J28" s="64"/>
      <c r="K28" s="64"/>
      <c r="L28" s="64"/>
    </row>
    <row r="29" spans="2:12">
      <c r="B29" s="78" t="s">
        <v>101</v>
      </c>
    </row>
    <row r="31" spans="2:12" ht="132">
      <c r="B31" s="16"/>
      <c r="C31" s="17" t="s">
        <v>96</v>
      </c>
      <c r="D31" s="17" t="s">
        <v>97</v>
      </c>
      <c r="E31" s="17" t="s">
        <v>94</v>
      </c>
      <c r="F31" s="17" t="s">
        <v>95</v>
      </c>
      <c r="G31" s="20" t="s">
        <v>58</v>
      </c>
      <c r="H31" s="20" t="s">
        <v>59</v>
      </c>
    </row>
    <row r="32" spans="2:12">
      <c r="B32" s="16">
        <v>2008</v>
      </c>
      <c r="C32" s="18">
        <v>1140</v>
      </c>
      <c r="D32" s="16"/>
      <c r="E32" s="16"/>
      <c r="F32" s="19"/>
      <c r="G32" s="19"/>
      <c r="H32" s="19"/>
    </row>
    <row r="33" spans="2:8">
      <c r="B33" s="16">
        <v>2009</v>
      </c>
      <c r="C33" s="18">
        <v>933</v>
      </c>
      <c r="D33" s="16"/>
      <c r="E33" s="16"/>
      <c r="F33" s="19"/>
      <c r="G33" s="19"/>
      <c r="H33" s="19"/>
    </row>
    <row r="34" spans="2:8">
      <c r="B34" s="16">
        <v>2010</v>
      </c>
      <c r="C34" s="18">
        <v>906</v>
      </c>
      <c r="D34" s="16"/>
      <c r="E34" s="16"/>
      <c r="F34" s="19"/>
      <c r="G34" s="19"/>
      <c r="H34" s="19"/>
    </row>
    <row r="35" spans="2:8">
      <c r="B35" s="16">
        <v>2011</v>
      </c>
      <c r="C35" s="18">
        <v>967</v>
      </c>
      <c r="D35" s="16"/>
      <c r="E35" s="16"/>
      <c r="F35" s="19"/>
      <c r="G35" s="19"/>
      <c r="H35" s="19"/>
    </row>
    <row r="36" spans="2:8">
      <c r="B36" s="16">
        <v>2012</v>
      </c>
      <c r="C36" s="18">
        <v>928</v>
      </c>
      <c r="D36" s="16"/>
      <c r="E36" s="16"/>
      <c r="F36" s="19"/>
      <c r="G36" s="19"/>
      <c r="H36" s="19"/>
    </row>
    <row r="37" spans="2:8">
      <c r="B37" s="16">
        <v>2013</v>
      </c>
      <c r="C37" s="18">
        <v>873</v>
      </c>
      <c r="D37" s="16"/>
      <c r="E37" s="16"/>
      <c r="F37" s="19"/>
      <c r="G37" s="19"/>
      <c r="H37" s="19"/>
    </row>
    <row r="38" spans="2:8">
      <c r="B38" s="16">
        <v>2014</v>
      </c>
      <c r="C38" s="18">
        <v>884</v>
      </c>
      <c r="D38" s="16"/>
      <c r="E38" s="16"/>
      <c r="F38" s="19"/>
      <c r="G38" s="19"/>
      <c r="H38" s="19"/>
    </row>
    <row r="39" spans="2:8">
      <c r="B39" s="16">
        <v>2015</v>
      </c>
      <c r="C39" s="18">
        <v>1051</v>
      </c>
      <c r="D39" s="16">
        <v>903</v>
      </c>
      <c r="E39" s="16"/>
      <c r="F39" s="19"/>
      <c r="G39" s="19"/>
      <c r="H39" s="19"/>
    </row>
    <row r="40" spans="2:8">
      <c r="B40" s="16">
        <v>2016</v>
      </c>
      <c r="C40" s="16"/>
      <c r="D40" s="16"/>
      <c r="E40" s="16">
        <v>911</v>
      </c>
      <c r="F40" s="19">
        <v>821</v>
      </c>
      <c r="G40" s="19">
        <v>100</v>
      </c>
      <c r="H40" s="19">
        <v>100</v>
      </c>
    </row>
    <row r="41" spans="2:8">
      <c r="B41" s="16">
        <v>2017</v>
      </c>
      <c r="C41" s="16"/>
      <c r="D41" s="16"/>
      <c r="E41" s="16">
        <v>826</v>
      </c>
      <c r="F41" s="19">
        <v>823</v>
      </c>
      <c r="G41" s="26">
        <f t="shared" ref="G41:G46" si="0">(E41/$E$40)*100</f>
        <v>90.669593852908889</v>
      </c>
      <c r="H41" s="26">
        <f t="shared" ref="H41:H46" si="1">(F41/$F$40)*100</f>
        <v>100.24360535931791</v>
      </c>
    </row>
    <row r="42" spans="2:8">
      <c r="B42" s="16">
        <v>2018</v>
      </c>
      <c r="C42" s="16"/>
      <c r="D42" s="16"/>
      <c r="E42" s="16">
        <v>831</v>
      </c>
      <c r="F42" s="19">
        <v>821</v>
      </c>
      <c r="G42" s="26">
        <f t="shared" si="0"/>
        <v>91.218441273326007</v>
      </c>
      <c r="H42" s="26">
        <f t="shared" si="1"/>
        <v>100</v>
      </c>
    </row>
    <row r="43" spans="2:8">
      <c r="B43" s="16">
        <v>2019</v>
      </c>
      <c r="C43" s="16"/>
      <c r="D43" s="16"/>
      <c r="E43" s="16">
        <v>857</v>
      </c>
      <c r="F43" s="19">
        <v>853</v>
      </c>
      <c r="G43" s="26">
        <f t="shared" si="0"/>
        <v>94.072447859495057</v>
      </c>
      <c r="H43" s="26">
        <f t="shared" si="1"/>
        <v>103.89768574908649</v>
      </c>
    </row>
    <row r="44" spans="2:8">
      <c r="B44" s="16">
        <v>2020</v>
      </c>
      <c r="C44" s="16"/>
      <c r="D44" s="16"/>
      <c r="E44" s="16">
        <v>823</v>
      </c>
      <c r="F44" s="19">
        <v>816</v>
      </c>
      <c r="G44" s="26">
        <f t="shared" si="0"/>
        <v>90.340285400658615</v>
      </c>
      <c r="H44" s="26">
        <f t="shared" si="1"/>
        <v>99.390986601705237</v>
      </c>
    </row>
    <row r="45" spans="2:8">
      <c r="B45" s="16">
        <v>2021</v>
      </c>
      <c r="C45" s="16"/>
      <c r="D45" s="16"/>
      <c r="E45" s="16">
        <v>882</v>
      </c>
      <c r="F45" s="19">
        <v>881</v>
      </c>
      <c r="G45" s="26">
        <f t="shared" si="0"/>
        <v>96.816684961580677</v>
      </c>
      <c r="H45" s="26">
        <f t="shared" si="1"/>
        <v>107.30816077953716</v>
      </c>
    </row>
    <row r="46" spans="2:8">
      <c r="B46" s="16">
        <v>2022</v>
      </c>
      <c r="C46" s="19"/>
      <c r="D46" s="19"/>
      <c r="E46" s="19">
        <v>959</v>
      </c>
      <c r="F46" s="19">
        <v>959</v>
      </c>
      <c r="G46" s="26">
        <f t="shared" si="0"/>
        <v>105.2689352360044</v>
      </c>
      <c r="H46" s="26">
        <f t="shared" si="1"/>
        <v>116.80876979293544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32"/>
  <sheetViews>
    <sheetView workbookViewId="0">
      <selection activeCell="E19" sqref="E19"/>
    </sheetView>
  </sheetViews>
  <sheetFormatPr baseColWidth="10" defaultRowHeight="15"/>
  <cols>
    <col min="1" max="1" width="5" style="1" customWidth="1"/>
    <col min="2" max="4" width="25.42578125" style="11" customWidth="1"/>
    <col min="5" max="7" width="11.42578125" style="1"/>
    <col min="8" max="10" width="21.140625" style="1" customWidth="1"/>
    <col min="11" max="16384" width="11.42578125" style="1"/>
  </cols>
  <sheetData>
    <row r="2" spans="2:12">
      <c r="B2" s="66" t="s">
        <v>102</v>
      </c>
      <c r="C2" s="60"/>
      <c r="D2" s="60"/>
      <c r="E2" s="3"/>
      <c r="F2" s="3"/>
    </row>
    <row r="4" spans="2:12" ht="30">
      <c r="C4" s="31">
        <v>2022</v>
      </c>
      <c r="D4" s="31" t="s">
        <v>67</v>
      </c>
      <c r="E4" s="80" t="s">
        <v>134</v>
      </c>
      <c r="F4" s="80" t="s">
        <v>135</v>
      </c>
      <c r="H4" s="54"/>
      <c r="I4" s="31">
        <v>2022</v>
      </c>
      <c r="J4" s="31" t="s">
        <v>67</v>
      </c>
      <c r="K4" s="82" t="s">
        <v>134</v>
      </c>
      <c r="L4" s="82" t="s">
        <v>135</v>
      </c>
    </row>
    <row r="5" spans="2:12" ht="60">
      <c r="B5" s="28" t="s">
        <v>63</v>
      </c>
      <c r="C5" s="61">
        <v>112</v>
      </c>
      <c r="D5" s="65">
        <v>88.614708933068144</v>
      </c>
      <c r="E5" s="81">
        <f>C5/C$8</f>
        <v>0.11678832116788321</v>
      </c>
      <c r="F5" s="81">
        <f>D5/D$8</f>
        <v>9.979133888859025E-2</v>
      </c>
      <c r="H5" s="54" t="s">
        <v>71</v>
      </c>
      <c r="I5" s="54">
        <v>717</v>
      </c>
      <c r="J5" s="26">
        <v>648.24697655186571</v>
      </c>
      <c r="K5" s="83">
        <f>I5/I$8</f>
        <v>0.74765380604796661</v>
      </c>
      <c r="L5" s="83">
        <f>J5/J$8</f>
        <v>0.73000785647732624</v>
      </c>
    </row>
    <row r="6" spans="2:12" ht="30">
      <c r="B6" s="28" t="s">
        <v>64</v>
      </c>
      <c r="C6" s="61">
        <v>711</v>
      </c>
      <c r="D6" s="65">
        <v>684.62203804700493</v>
      </c>
      <c r="E6" s="81">
        <f t="shared" ref="E6:F8" si="0">C6/C$8</f>
        <v>0.7413972888425443</v>
      </c>
      <c r="F6" s="81">
        <f t="shared" si="0"/>
        <v>0.770970763566447</v>
      </c>
      <c r="H6" s="54" t="s">
        <v>68</v>
      </c>
      <c r="I6" s="54">
        <v>139</v>
      </c>
      <c r="J6" s="26">
        <v>133.54911512393096</v>
      </c>
      <c r="K6" s="83">
        <f t="shared" ref="K6:L8" si="1">I6/I$8</f>
        <v>0.14494264859228362</v>
      </c>
      <c r="L6" s="83">
        <f t="shared" si="1"/>
        <v>0.15039314766208442</v>
      </c>
    </row>
    <row r="7" spans="2:12" ht="30">
      <c r="B7" s="28" t="s">
        <v>66</v>
      </c>
      <c r="C7" s="61">
        <v>136</v>
      </c>
      <c r="D7" s="65">
        <v>114.76325301992694</v>
      </c>
      <c r="E7" s="81">
        <f t="shared" si="0"/>
        <v>0.14181438998957246</v>
      </c>
      <c r="F7" s="81">
        <f t="shared" si="0"/>
        <v>0.12923789754496276</v>
      </c>
      <c r="H7" s="54" t="s">
        <v>69</v>
      </c>
      <c r="I7" s="54">
        <v>103</v>
      </c>
      <c r="J7" s="26">
        <v>106.20390832420338</v>
      </c>
      <c r="K7" s="83">
        <f t="shared" si="1"/>
        <v>0.10740354535974973</v>
      </c>
      <c r="L7" s="83">
        <f t="shared" si="1"/>
        <v>0.11959899586058939</v>
      </c>
    </row>
    <row r="8" spans="2:12">
      <c r="B8" s="28" t="s">
        <v>62</v>
      </c>
      <c r="C8" s="61">
        <v>959</v>
      </c>
      <c r="D8" s="65">
        <v>888</v>
      </c>
      <c r="E8" s="81">
        <f t="shared" si="0"/>
        <v>1</v>
      </c>
      <c r="F8" s="81">
        <f t="shared" si="0"/>
        <v>1</v>
      </c>
      <c r="H8" s="54" t="s">
        <v>70</v>
      </c>
      <c r="I8" s="54">
        <f>SUM(I5:I7)</f>
        <v>959</v>
      </c>
      <c r="J8" s="54">
        <f>SUM(J5:J7)</f>
        <v>888</v>
      </c>
      <c r="K8" s="83">
        <f t="shared" si="1"/>
        <v>1</v>
      </c>
      <c r="L8" s="83">
        <f t="shared" si="1"/>
        <v>1</v>
      </c>
    </row>
    <row r="9" spans="2:12">
      <c r="K9" s="84"/>
      <c r="L9" s="84"/>
    </row>
    <row r="29" spans="2:2">
      <c r="B29" s="85" t="s">
        <v>136</v>
      </c>
    </row>
    <row r="30" spans="2:2">
      <c r="B30" s="77" t="s">
        <v>103</v>
      </c>
    </row>
    <row r="31" spans="2:2">
      <c r="B31" s="77" t="s">
        <v>104</v>
      </c>
    </row>
    <row r="32" spans="2:2">
      <c r="B32" s="77" t="s">
        <v>105</v>
      </c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15"/>
  <sheetViews>
    <sheetView zoomScale="130" zoomScaleNormal="130" workbookViewId="0">
      <selection activeCell="E5" sqref="E5:F5"/>
    </sheetView>
  </sheetViews>
  <sheetFormatPr baseColWidth="10" defaultRowHeight="15"/>
  <cols>
    <col min="1" max="1" width="2.7109375" style="1" customWidth="1"/>
    <col min="2" max="2" width="17.5703125" style="1" customWidth="1"/>
    <col min="3" max="5" width="11.42578125" style="1"/>
    <col min="6" max="6" width="16.42578125" style="1" customWidth="1"/>
    <col min="7" max="14" width="11.42578125" style="1"/>
    <col min="15" max="15" width="16.42578125" style="1" customWidth="1"/>
    <col min="16" max="16" width="15.140625" style="1" customWidth="1"/>
    <col min="17" max="16384" width="11.42578125" style="1"/>
  </cols>
  <sheetData>
    <row r="1" spans="2:6">
      <c r="B1" s="86"/>
    </row>
    <row r="2" spans="2:6">
      <c r="B2" s="86" t="s">
        <v>106</v>
      </c>
    </row>
    <row r="4" spans="2:6" ht="15" customHeight="1">
      <c r="B4" s="70"/>
      <c r="C4" s="70">
        <v>2022</v>
      </c>
      <c r="D4" s="70"/>
      <c r="E4" s="54" t="s">
        <v>67</v>
      </c>
      <c r="F4" s="54"/>
    </row>
    <row r="5" spans="2:6">
      <c r="B5" s="70"/>
      <c r="C5" s="54" t="s">
        <v>1</v>
      </c>
      <c r="D5" s="54" t="s">
        <v>0</v>
      </c>
      <c r="E5" s="67" t="s">
        <v>1</v>
      </c>
      <c r="F5" s="67" t="s">
        <v>0</v>
      </c>
    </row>
    <row r="6" spans="2:6" ht="30">
      <c r="B6" s="22" t="s">
        <v>71</v>
      </c>
      <c r="C6" s="69">
        <v>121</v>
      </c>
      <c r="D6" s="69">
        <v>596</v>
      </c>
      <c r="E6" s="30">
        <v>106.97754182424011</v>
      </c>
      <c r="F6" s="30">
        <v>541.26943472762559</v>
      </c>
    </row>
    <row r="7" spans="2:6" ht="30">
      <c r="B7" s="22" t="s">
        <v>68</v>
      </c>
      <c r="C7" s="69">
        <v>112</v>
      </c>
      <c r="D7" s="69">
        <v>27</v>
      </c>
      <c r="E7" s="30">
        <v>106.40997161917581</v>
      </c>
      <c r="F7" s="30">
        <v>27.139143504755122</v>
      </c>
    </row>
    <row r="8" spans="2:6" ht="45">
      <c r="B8" s="22" t="s">
        <v>69</v>
      </c>
      <c r="C8" s="69">
        <v>45</v>
      </c>
      <c r="D8" s="69">
        <v>58</v>
      </c>
      <c r="E8" s="30">
        <v>49.888075325383483</v>
      </c>
      <c r="F8" s="30">
        <v>56.3158329988199</v>
      </c>
    </row>
    <row r="10" spans="2:6">
      <c r="C10" s="87"/>
    </row>
    <row r="11" spans="2:6">
      <c r="C11" s="15"/>
      <c r="D11" s="79"/>
      <c r="E11" s="15"/>
    </row>
    <row r="13" spans="2:6">
      <c r="B13" s="77" t="s">
        <v>107</v>
      </c>
    </row>
    <row r="14" spans="2:6">
      <c r="B14" s="77" t="s">
        <v>104</v>
      </c>
    </row>
    <row r="15" spans="2:6">
      <c r="B15" s="77" t="s">
        <v>105</v>
      </c>
    </row>
  </sheetData>
  <mergeCells count="2">
    <mergeCell ref="C4:D4"/>
    <mergeCell ref="B4:B5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16"/>
  <sheetViews>
    <sheetView zoomScale="85" zoomScaleNormal="85" workbookViewId="0">
      <selection activeCell="B14" sqref="B14:B16"/>
    </sheetView>
  </sheetViews>
  <sheetFormatPr baseColWidth="10" defaultColWidth="11.42578125" defaultRowHeight="15"/>
  <cols>
    <col min="1" max="1" width="3" style="1" customWidth="1"/>
    <col min="2" max="2" width="28.140625" style="1" customWidth="1"/>
    <col min="3" max="3" width="12.85546875" style="1" customWidth="1"/>
    <col min="4" max="5" width="13" style="1" customWidth="1"/>
    <col min="6" max="16384" width="11.42578125" style="1"/>
  </cols>
  <sheetData>
    <row r="2" spans="2:11">
      <c r="B2" s="2" t="s">
        <v>137</v>
      </c>
    </row>
    <row r="5" spans="2:11">
      <c r="C5" s="70" t="s">
        <v>65</v>
      </c>
      <c r="D5" s="70"/>
      <c r="E5" s="70"/>
      <c r="F5" s="70" t="s">
        <v>74</v>
      </c>
      <c r="G5" s="70"/>
      <c r="H5" s="70"/>
      <c r="I5" s="70" t="s">
        <v>71</v>
      </c>
      <c r="J5" s="70"/>
      <c r="K5" s="70"/>
    </row>
    <row r="6" spans="2:11">
      <c r="C6" s="54" t="s">
        <v>72</v>
      </c>
      <c r="D6" s="54" t="s">
        <v>73</v>
      </c>
      <c r="E6" s="54" t="s">
        <v>2</v>
      </c>
      <c r="F6" s="54" t="s">
        <v>72</v>
      </c>
      <c r="G6" s="54" t="s">
        <v>73</v>
      </c>
      <c r="H6" s="54" t="s">
        <v>2</v>
      </c>
      <c r="I6" s="54" t="s">
        <v>72</v>
      </c>
      <c r="J6" s="54" t="s">
        <v>73</v>
      </c>
      <c r="K6" s="54" t="s">
        <v>2</v>
      </c>
    </row>
    <row r="7" spans="2:11">
      <c r="B7" s="27" t="s">
        <v>75</v>
      </c>
      <c r="C7" s="58">
        <f ca="1">(#REF!/$C7)*100000</f>
        <v>0.77608927579143006</v>
      </c>
      <c r="D7" s="58">
        <f ca="1">(#REF!/$D7)*100000</f>
        <v>0.60928898939046727</v>
      </c>
      <c r="E7" s="58">
        <f ca="1">(#REF!/$E7)*100000</f>
        <v>0.69076166919693227</v>
      </c>
      <c r="F7" s="58">
        <f ca="1">(#REF!/$C7)*100000</f>
        <v>0.48289999382577864</v>
      </c>
      <c r="G7" s="58">
        <f ca="1">(#REF!/$D7)*100000</f>
        <v>0.46108355953873198</v>
      </c>
      <c r="H7" s="58">
        <f ca="1">(#REF!/$E7)*100000</f>
        <v>0.4717396765247342</v>
      </c>
      <c r="I7" s="58">
        <f ca="1">(#REF!/$C7)*100000</f>
        <v>0.29318928196565136</v>
      </c>
      <c r="J7" s="58">
        <f ca="1">(#REF!/$D7)*100000</f>
        <v>0.14820542985173529</v>
      </c>
      <c r="K7" s="58">
        <f ca="1">(A7/$E7)*100000</f>
        <v>0.21902199267219802</v>
      </c>
    </row>
    <row r="8" spans="2:11">
      <c r="B8" s="27" t="s">
        <v>76</v>
      </c>
      <c r="C8" s="58">
        <f t="shared" ref="C8" ca="1" si="0">(#REF!/$C8)*100000</f>
        <v>0.70196897160175964</v>
      </c>
      <c r="D8" s="58">
        <f t="shared" ref="D8" ca="1" si="1">(#REF!/$D8)*100000</f>
        <v>4.0059241135022914</v>
      </c>
      <c r="E8" s="58">
        <f t="shared" ref="E8" ca="1" si="2">(#REF!/$E8)*100000</f>
        <v>2.378381223135678</v>
      </c>
      <c r="F8" s="58">
        <f t="shared" ref="F8" ca="1" si="3">(#REF!/$C8)*100000</f>
        <v>0.30818149972760178</v>
      </c>
      <c r="G8" s="58">
        <f t="shared" ref="G8" ca="1" si="4">(#REF!/$D8)*100000</f>
        <v>0.13297673405816735</v>
      </c>
      <c r="H8" s="58">
        <f t="shared" ref="H8" ca="1" si="5">(#REF!/$E8)*100000</f>
        <v>0.21928337518272209</v>
      </c>
      <c r="I8" s="58">
        <f t="shared" ref="I8" ca="1" si="6">(#REF!/$C8)*100000</f>
        <v>0.3937874718741578</v>
      </c>
      <c r="J8" s="58">
        <f t="shared" ref="J8" ca="1" si="7">(#REF!/$D8)*100000</f>
        <v>3.8729473794441245</v>
      </c>
      <c r="K8" s="58">
        <f ca="1">(A8/$E8)*100000</f>
        <v>2.1590978479529559</v>
      </c>
    </row>
    <row r="9" spans="2:11">
      <c r="B9" s="27" t="s">
        <v>77</v>
      </c>
      <c r="C9" s="58">
        <f t="shared" ref="C9" ca="1" si="8">(#REF!/$C9)*100000</f>
        <v>0.90605873666355741</v>
      </c>
      <c r="D9" s="58">
        <f t="shared" ref="D9" ca="1" si="9">(#REF!/$D9)*100000</f>
        <v>2.8348777135351155</v>
      </c>
      <c r="E9" s="58">
        <f t="shared" ref="E9" ca="1" si="10">(#REF!/$E9)*100000</f>
        <v>1.8474225696016455</v>
      </c>
      <c r="F9" s="58">
        <f t="shared" ref="F9" ca="1" si="11">(#REF!/$C9)*100000</f>
        <v>0.54675958246938805</v>
      </c>
      <c r="G9" s="58">
        <f t="shared" ref="G9" ca="1" si="12">(#REF!/$D9)*100000</f>
        <v>0.21302549292460407</v>
      </c>
      <c r="H9" s="58">
        <f t="shared" ref="H9" ca="1" si="13">(#REF!/$E9)*100000</f>
        <v>0.3838800144626795</v>
      </c>
      <c r="I9" s="58">
        <f t="shared" ref="I9" ca="1" si="14">(#REF!/$C9)*100000</f>
        <v>0.35929915419416936</v>
      </c>
      <c r="J9" s="58">
        <f t="shared" ref="J9" ca="1" si="15">(#REF!/$D9)*100000</f>
        <v>2.6218522206105117</v>
      </c>
      <c r="K9" s="58">
        <f ca="1">(A9/$E9)*100000</f>
        <v>1.4635425551389656</v>
      </c>
    </row>
    <row r="10" spans="2:11">
      <c r="B10" s="27" t="s">
        <v>78</v>
      </c>
      <c r="C10" s="58">
        <f t="shared" ref="C10" ca="1" si="16">(#REF!/$C10)*100000</f>
        <v>0.81753800362570672</v>
      </c>
      <c r="D10" s="58">
        <f t="shared" ref="D10" ca="1" si="17">(#REF!/$D10)*100000</f>
        <v>2.1124140405531069</v>
      </c>
      <c r="E10" s="58">
        <f t="shared" ref="E10" ca="1" si="18">(#REF!/$E10)*100000</f>
        <v>1.4531157867634321</v>
      </c>
      <c r="F10" s="58">
        <f t="shared" ref="F10" ca="1" si="19">(#REF!/$C10)*100000</f>
        <v>0.46079414749812564</v>
      </c>
      <c r="G10" s="58">
        <f t="shared" ref="G10" ca="1" si="20">(#REF!/$D10)*100000</f>
        <v>0.3238006923475566</v>
      </c>
      <c r="H10" s="58">
        <f t="shared" ref="H10" ca="1" si="21">(#REF!/$E10)*100000</f>
        <v>0.39355219224842947</v>
      </c>
      <c r="I10" s="58">
        <f t="shared" ref="I10" ca="1" si="22">(#REF!/$C10)*100000</f>
        <v>0.35674385612758114</v>
      </c>
      <c r="J10" s="58">
        <f t="shared" ref="J10" ca="1" si="23">(#REF!/$D10)*100000</f>
        <v>1.7886133482055504</v>
      </c>
      <c r="K10" s="58">
        <f ca="1">(A10/$E10)*100000</f>
        <v>1.0595635945150026</v>
      </c>
    </row>
    <row r="11" spans="2:11">
      <c r="B11" s="27" t="s">
        <v>57</v>
      </c>
      <c r="C11" s="58">
        <f t="shared" ref="C11" ca="1" si="24">(#REF!/$C11)*100000</f>
        <v>0.77054497232085417</v>
      </c>
      <c r="D11" s="58">
        <f t="shared" ref="D11" ca="1" si="25">(#REF!/$D11)*100000</f>
        <v>1.1417410077153456</v>
      </c>
      <c r="E11" s="58">
        <f t="shared" ref="E11" ca="1" si="26">(#REF!/$E11)*100000</f>
        <v>0.93488732623800963</v>
      </c>
      <c r="F11" s="58">
        <f t="shared" ref="F11" ca="1" si="27">(#REF!/$C11)*100000</f>
        <v>0.43891802220808146</v>
      </c>
      <c r="G11" s="58">
        <f t="shared" ref="G11" ca="1" si="28">(#REF!/$D11)*100000</f>
        <v>0.18415177543795896</v>
      </c>
      <c r="H11" s="58">
        <f t="shared" ref="H11" ca="1" si="29">(#REF!/$E11)*100000</f>
        <v>0.32612348589698009</v>
      </c>
      <c r="I11" s="58">
        <f t="shared" ref="I11" ca="1" si="30">(#REF!/$C11)*100000</f>
        <v>0.33162695011277266</v>
      </c>
      <c r="J11" s="58">
        <f t="shared" ref="J11" ca="1" si="31">(#REF!/$D11)*100000</f>
        <v>0.95758923227738657</v>
      </c>
      <c r="K11" s="58">
        <f ca="1">(A11/$E11)*100000</f>
        <v>0.60876384034102948</v>
      </c>
    </row>
    <row r="12" spans="2:11">
      <c r="B12" s="27" t="s">
        <v>62</v>
      </c>
      <c r="C12" s="58">
        <f t="shared" ref="C12" ca="1" si="32">(#REF!/$C12)*100000</f>
        <v>0.79382377688960259</v>
      </c>
      <c r="D12" s="58">
        <f t="shared" ref="D12" ca="1" si="33">(#REF!/$D12)*100000</f>
        <v>2.0748136994007478</v>
      </c>
      <c r="E12" s="58">
        <f t="shared" ref="E12" ca="1" si="34">(#REF!/$E12)*100000</f>
        <v>1.4135662949547432</v>
      </c>
      <c r="F12" s="58">
        <f t="shared" ref="F12" ca="1" si="35">(#REF!/$C12)*100000</f>
        <v>0.44831055025779715</v>
      </c>
      <c r="G12" s="58">
        <f t="shared" ref="G12" ca="1" si="36">(#REF!/$D12)*100000</f>
        <v>0.25897087290611387</v>
      </c>
      <c r="H12" s="58">
        <f t="shared" ref="H12" ca="1" si="37">(#REF!/$E12)*100000</f>
        <v>0.35670807443070685</v>
      </c>
      <c r="I12" s="58">
        <f t="shared" ref="I12" ca="1" si="38">(#REF!/$C12)*100000</f>
        <v>0.34551322663180545</v>
      </c>
      <c r="J12" s="58">
        <f t="shared" ref="J12" ca="1" si="39">(#REF!/$D12)*100000</f>
        <v>1.8158428264946338</v>
      </c>
      <c r="K12" s="58">
        <f ca="1">(A12/$E12)*100000</f>
        <v>1.0568582205240362</v>
      </c>
    </row>
    <row r="14" spans="2:11">
      <c r="B14" s="77" t="s">
        <v>108</v>
      </c>
    </row>
    <row r="15" spans="2:11">
      <c r="B15" s="77" t="s">
        <v>104</v>
      </c>
    </row>
    <row r="16" spans="2:11">
      <c r="B16" s="77" t="s">
        <v>109</v>
      </c>
    </row>
  </sheetData>
  <mergeCells count="3">
    <mergeCell ref="C5:E5"/>
    <mergeCell ref="F5:H5"/>
    <mergeCell ref="I5:K5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R26"/>
  <sheetViews>
    <sheetView zoomScaleNormal="100" workbookViewId="0">
      <selection activeCell="D20" sqref="D20"/>
    </sheetView>
  </sheetViews>
  <sheetFormatPr baseColWidth="10" defaultColWidth="11.42578125" defaultRowHeight="15"/>
  <cols>
    <col min="1" max="1" width="3.140625" style="1" customWidth="1"/>
    <col min="2" max="16384" width="11.42578125" style="1"/>
  </cols>
  <sheetData>
    <row r="2" spans="2:18">
      <c r="B2" s="2" t="s">
        <v>56</v>
      </c>
      <c r="C2" s="2"/>
      <c r="D2" s="2"/>
      <c r="E2" s="2"/>
      <c r="F2" s="2"/>
    </row>
    <row r="6" spans="2:18">
      <c r="H6" s="8"/>
    </row>
    <row r="7" spans="2:18">
      <c r="H7" s="8"/>
    </row>
    <row r="8" spans="2:18">
      <c r="H8" s="8"/>
    </row>
    <row r="9" spans="2:18">
      <c r="H9" s="8"/>
      <c r="I9" s="71"/>
      <c r="J9" s="71"/>
      <c r="K9" s="71"/>
      <c r="L9" s="71"/>
      <c r="M9" s="71"/>
      <c r="N9" s="71"/>
      <c r="O9" s="71"/>
      <c r="P9" s="71"/>
      <c r="Q9" s="71"/>
      <c r="R9" s="71"/>
    </row>
    <row r="10" spans="2:18">
      <c r="I10" s="71"/>
      <c r="J10" s="71"/>
      <c r="K10" s="71"/>
      <c r="L10" s="71"/>
      <c r="M10" s="71"/>
      <c r="N10" s="71"/>
      <c r="O10" s="71"/>
      <c r="P10" s="71"/>
      <c r="Q10" s="71"/>
      <c r="R10" s="71"/>
    </row>
    <row r="17" spans="2:7" s="14" customFormat="1" ht="12.75">
      <c r="B17" s="13"/>
    </row>
    <row r="18" spans="2:7">
      <c r="B18" s="21" t="s">
        <v>10</v>
      </c>
    </row>
    <row r="19" spans="2:7">
      <c r="B19" s="21" t="s">
        <v>11</v>
      </c>
    </row>
    <row r="20" spans="2:7">
      <c r="B20" s="5" t="s">
        <v>55</v>
      </c>
    </row>
    <row r="21" spans="2:7">
      <c r="B21" s="12"/>
    </row>
    <row r="22" spans="2:7" ht="30">
      <c r="B22" s="23" t="s">
        <v>4</v>
      </c>
      <c r="C22" s="23" t="s">
        <v>7</v>
      </c>
      <c r="D22" s="23" t="s">
        <v>8</v>
      </c>
      <c r="E22" s="23" t="s">
        <v>5</v>
      </c>
      <c r="F22" s="23" t="s">
        <v>6</v>
      </c>
      <c r="G22" s="23" t="s">
        <v>88</v>
      </c>
    </row>
    <row r="23" spans="2:7">
      <c r="B23" s="24">
        <v>0.78623566214807095</v>
      </c>
      <c r="C23" s="24">
        <v>2.2940563086548488E-2</v>
      </c>
      <c r="D23" s="24">
        <v>1.3555787278415016E-2</v>
      </c>
      <c r="E23" s="24">
        <v>8.6548488008342028E-2</v>
      </c>
      <c r="F23" s="24">
        <v>1.8769551616266946E-2</v>
      </c>
      <c r="G23" s="24">
        <v>7.1949947862356617E-2</v>
      </c>
    </row>
    <row r="26" spans="2:7">
      <c r="B26" s="10"/>
      <c r="C26" s="10"/>
      <c r="D26" s="10"/>
      <c r="E26" s="10"/>
      <c r="F26" s="10"/>
      <c r="G26" s="10"/>
    </row>
  </sheetData>
  <mergeCells count="1">
    <mergeCell ref="I9:R10"/>
  </mergeCell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D32"/>
  <sheetViews>
    <sheetView zoomScaleNormal="100" workbookViewId="0">
      <selection activeCell="B31" sqref="B31:D32"/>
    </sheetView>
  </sheetViews>
  <sheetFormatPr baseColWidth="10" defaultRowHeight="15"/>
  <cols>
    <col min="1" max="1" width="2.140625" style="1" customWidth="1"/>
    <col min="2" max="2" width="28.7109375" style="1" customWidth="1"/>
    <col min="3" max="3" width="34.42578125" style="1" customWidth="1"/>
    <col min="4" max="4" width="35" style="1" customWidth="1"/>
    <col min="5" max="16384" width="11.42578125" style="1"/>
  </cols>
  <sheetData>
    <row r="2" spans="2:4">
      <c r="B2" s="2" t="s">
        <v>110</v>
      </c>
    </row>
    <row r="3" spans="2:4" ht="15.75" thickBot="1"/>
    <row r="4" spans="2:4" ht="30.75" thickBot="1">
      <c r="B4" s="32" t="s">
        <v>14</v>
      </c>
      <c r="C4" s="62" t="s">
        <v>79</v>
      </c>
      <c r="D4" s="63" t="s">
        <v>80</v>
      </c>
    </row>
    <row r="5" spans="2:4" ht="15.75" thickBot="1">
      <c r="B5" s="33" t="s">
        <v>16</v>
      </c>
      <c r="C5" s="36">
        <v>17</v>
      </c>
      <c r="D5" s="36">
        <v>14.099999999999998</v>
      </c>
    </row>
    <row r="6" spans="2:4" ht="15.75" thickBot="1">
      <c r="B6" s="34" t="s">
        <v>17</v>
      </c>
      <c r="C6" s="37">
        <v>8</v>
      </c>
      <c r="D6" s="37">
        <v>6</v>
      </c>
    </row>
    <row r="7" spans="2:4" ht="15.75" thickBot="1">
      <c r="B7" s="35" t="s">
        <v>93</v>
      </c>
      <c r="C7" s="38">
        <v>7.136683345359967</v>
      </c>
      <c r="D7" s="38">
        <v>6.061775483466243</v>
      </c>
    </row>
    <row r="8" spans="2:4" ht="15.75" thickBot="1">
      <c r="B8" s="33" t="s">
        <v>18</v>
      </c>
      <c r="C8" s="36">
        <v>7.0000000000000009</v>
      </c>
      <c r="D8" s="36">
        <v>6.5</v>
      </c>
    </row>
    <row r="9" spans="2:4" ht="15.75" thickBot="1">
      <c r="B9" s="34" t="s">
        <v>19</v>
      </c>
      <c r="C9" s="37">
        <v>5.5</v>
      </c>
      <c r="D9" s="37">
        <v>5.0999999999999996</v>
      </c>
    </row>
    <row r="10" spans="2:4" ht="15.75" thickBot="1">
      <c r="B10" s="33" t="s">
        <v>20</v>
      </c>
      <c r="C10" s="36">
        <v>3.5000000000000004</v>
      </c>
      <c r="D10" s="36">
        <v>3.3000000000000003</v>
      </c>
    </row>
    <row r="11" spans="2:4" ht="15.75" thickBot="1">
      <c r="B11" s="34" t="s">
        <v>21</v>
      </c>
      <c r="C11" s="37">
        <v>2.4</v>
      </c>
      <c r="D11" s="37">
        <v>2.1</v>
      </c>
    </row>
    <row r="12" spans="2:4" ht="15.75" thickBot="1">
      <c r="B12" s="33" t="s">
        <v>22</v>
      </c>
      <c r="C12" s="36">
        <v>2</v>
      </c>
      <c r="D12" s="36">
        <v>1.7000000000000002</v>
      </c>
    </row>
    <row r="13" spans="2:4" ht="15.75" thickBot="1">
      <c r="B13" s="34" t="s">
        <v>23</v>
      </c>
      <c r="C13" s="37">
        <v>1.6</v>
      </c>
      <c r="D13" s="37">
        <v>1.0999999999999999</v>
      </c>
    </row>
    <row r="14" spans="2:4" ht="15.75" thickBot="1">
      <c r="B14" s="35" t="s">
        <v>24</v>
      </c>
      <c r="C14" s="38">
        <v>1.4000000000000001</v>
      </c>
      <c r="D14" s="38">
        <v>1.3</v>
      </c>
    </row>
    <row r="15" spans="2:4" ht="15.75" thickBot="1">
      <c r="B15" s="34" t="s">
        <v>25</v>
      </c>
      <c r="C15" s="37">
        <v>1.3</v>
      </c>
      <c r="D15" s="37">
        <v>1.2</v>
      </c>
    </row>
    <row r="16" spans="2:4" ht="15.75" thickBot="1">
      <c r="B16" s="35" t="s">
        <v>26</v>
      </c>
      <c r="C16" s="38">
        <v>1.3</v>
      </c>
      <c r="D16" s="38">
        <v>1.2</v>
      </c>
    </row>
    <row r="17" spans="2:4" ht="15.75" thickBot="1">
      <c r="B17" s="34" t="s">
        <v>27</v>
      </c>
      <c r="C17" s="37">
        <v>1.3</v>
      </c>
      <c r="D17" s="37">
        <v>1</v>
      </c>
    </row>
    <row r="18" spans="2:4" ht="15.75" thickBot="1">
      <c r="B18" s="33" t="s">
        <v>28</v>
      </c>
      <c r="C18" s="36">
        <v>1.2</v>
      </c>
      <c r="D18" s="36">
        <v>1</v>
      </c>
    </row>
    <row r="19" spans="2:4" ht="15.75" thickBot="1">
      <c r="B19" s="34" t="s">
        <v>29</v>
      </c>
      <c r="C19" s="37">
        <v>1.2</v>
      </c>
      <c r="D19" s="37">
        <v>1</v>
      </c>
    </row>
    <row r="20" spans="2:4" ht="15.75" thickBot="1">
      <c r="B20" s="33" t="s">
        <v>31</v>
      </c>
      <c r="C20" s="36">
        <v>1.2</v>
      </c>
      <c r="D20" s="36">
        <v>1.3</v>
      </c>
    </row>
    <row r="21" spans="2:4" ht="15.75" thickBot="1">
      <c r="B21" s="34" t="s">
        <v>30</v>
      </c>
      <c r="C21" s="37">
        <v>1.0999999999999999</v>
      </c>
      <c r="D21" s="37">
        <v>1.2</v>
      </c>
    </row>
    <row r="22" spans="2:4" ht="15.75" thickBot="1">
      <c r="B22" s="33" t="s">
        <v>32</v>
      </c>
      <c r="C22" s="36">
        <v>1.0999999999999999</v>
      </c>
      <c r="D22" s="36">
        <v>1</v>
      </c>
    </row>
    <row r="23" spans="2:4" ht="15.75" thickBot="1">
      <c r="B23" s="34" t="s">
        <v>33</v>
      </c>
      <c r="C23" s="37">
        <v>1.0999999999999999</v>
      </c>
      <c r="D23" s="37">
        <v>1.0999999999999999</v>
      </c>
    </row>
    <row r="24" spans="2:4" ht="15.75" thickBot="1">
      <c r="B24" s="33" t="s">
        <v>34</v>
      </c>
      <c r="C24" s="36">
        <v>1.0999999999999999</v>
      </c>
      <c r="D24" s="36">
        <v>1.2</v>
      </c>
    </row>
    <row r="25" spans="2:4" ht="15.75" thickBot="1">
      <c r="B25" s="34" t="s">
        <v>35</v>
      </c>
      <c r="C25" s="37">
        <v>1</v>
      </c>
      <c r="D25" s="37">
        <v>1.2</v>
      </c>
    </row>
    <row r="26" spans="2:4" ht="15.75" thickBot="1">
      <c r="B26" s="33" t="s">
        <v>36</v>
      </c>
      <c r="C26" s="36">
        <v>1</v>
      </c>
      <c r="D26" s="36">
        <v>0.89999999999999991</v>
      </c>
    </row>
    <row r="27" spans="2:4">
      <c r="B27" s="21" t="s">
        <v>40</v>
      </c>
      <c r="C27" s="21"/>
    </row>
    <row r="28" spans="2:4">
      <c r="B28" s="21" t="s">
        <v>37</v>
      </c>
      <c r="C28" s="21"/>
    </row>
    <row r="29" spans="2:4">
      <c r="B29" s="1" t="s">
        <v>38</v>
      </c>
    </row>
    <row r="30" spans="2:4">
      <c r="B30" s="1" t="s">
        <v>39</v>
      </c>
    </row>
    <row r="31" spans="2:4">
      <c r="B31" s="72" t="s">
        <v>41</v>
      </c>
      <c r="C31" s="72"/>
      <c r="D31" s="72"/>
    </row>
    <row r="32" spans="2:4">
      <c r="B32" s="72"/>
      <c r="C32" s="72"/>
      <c r="D32" s="72"/>
    </row>
  </sheetData>
  <mergeCells count="1">
    <mergeCell ref="B31:D32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55"/>
  <sheetViews>
    <sheetView tabSelected="1" topLeftCell="A16" zoomScale="85" zoomScaleNormal="85" workbookViewId="0">
      <selection activeCell="N59" sqref="N59"/>
    </sheetView>
  </sheetViews>
  <sheetFormatPr baseColWidth="10" defaultRowHeight="15"/>
  <cols>
    <col min="1" max="1" width="3.42578125" style="1" customWidth="1"/>
    <col min="2" max="16384" width="11.42578125" style="1"/>
  </cols>
  <sheetData>
    <row r="2" spans="2:2">
      <c r="B2" s="2" t="s">
        <v>142</v>
      </c>
    </row>
    <row r="50" spans="2:2">
      <c r="B50" s="95" t="s">
        <v>139</v>
      </c>
    </row>
    <row r="51" spans="2:2" ht="16.5">
      <c r="B51" s="96" t="s">
        <v>13</v>
      </c>
    </row>
    <row r="52" spans="2:2" ht="16.5">
      <c r="B52" s="95" t="s">
        <v>143</v>
      </c>
    </row>
    <row r="53" spans="2:2">
      <c r="B53" s="5"/>
    </row>
    <row r="54" spans="2:2">
      <c r="B54" s="5"/>
    </row>
    <row r="55" spans="2:2">
      <c r="B55" s="5"/>
    </row>
  </sheetData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40"/>
  <sheetViews>
    <sheetView zoomScale="70" zoomScaleNormal="70" workbookViewId="0">
      <selection activeCell="L34" sqref="L34"/>
    </sheetView>
  </sheetViews>
  <sheetFormatPr baseColWidth="10" defaultRowHeight="15"/>
  <cols>
    <col min="1" max="1" width="3" style="1" customWidth="1"/>
    <col min="2" max="2" width="29.42578125" style="1" customWidth="1"/>
    <col min="3" max="3" width="17.140625" style="1" customWidth="1"/>
    <col min="4" max="4" width="23.28515625" style="1" customWidth="1"/>
    <col min="5" max="6" width="22.7109375" style="1" customWidth="1"/>
    <col min="7" max="16384" width="11.42578125" style="1"/>
  </cols>
  <sheetData>
    <row r="2" spans="2:6">
      <c r="B2" s="2" t="s">
        <v>138</v>
      </c>
    </row>
    <row r="4" spans="2:6">
      <c r="B4" s="53"/>
      <c r="C4" s="53"/>
      <c r="D4" s="75" t="s">
        <v>4</v>
      </c>
      <c r="E4" s="76"/>
      <c r="F4" s="55" t="s">
        <v>26</v>
      </c>
    </row>
    <row r="5" spans="2:6" ht="45">
      <c r="B5" s="22" t="s">
        <v>52</v>
      </c>
      <c r="C5" s="22" t="s">
        <v>53</v>
      </c>
      <c r="D5" s="22" t="s">
        <v>15</v>
      </c>
      <c r="E5" s="22" t="s">
        <v>60</v>
      </c>
      <c r="F5" s="56" t="s">
        <v>91</v>
      </c>
    </row>
    <row r="6" spans="2:6">
      <c r="B6" s="54" t="s">
        <v>42</v>
      </c>
      <c r="C6" s="54" t="s">
        <v>43</v>
      </c>
      <c r="D6" s="54">
        <v>8.0000000000000002E-3</v>
      </c>
      <c r="E6" s="54">
        <v>8.0000000000000002E-3</v>
      </c>
      <c r="F6" s="59">
        <v>7.3592022278469596E-3</v>
      </c>
    </row>
    <row r="7" spans="2:6">
      <c r="B7" s="54" t="s">
        <v>44</v>
      </c>
      <c r="C7" s="54" t="s">
        <v>43</v>
      </c>
      <c r="D7" s="54">
        <v>1.0999999999999999E-2</v>
      </c>
      <c r="E7" s="54">
        <v>8.9999999999999993E-3</v>
      </c>
      <c r="F7" s="59">
        <v>1.00263213723117E-2</v>
      </c>
    </row>
    <row r="8" spans="2:6">
      <c r="B8" s="54" t="s">
        <v>45</v>
      </c>
      <c r="C8" s="54" t="s">
        <v>43</v>
      </c>
      <c r="D8" s="54">
        <v>1.2E-2</v>
      </c>
      <c r="E8" s="54">
        <v>1.0999999999999999E-2</v>
      </c>
      <c r="F8" s="59">
        <v>1.03441200052635E-2</v>
      </c>
    </row>
    <row r="9" spans="2:6">
      <c r="B9" s="54" t="s">
        <v>46</v>
      </c>
      <c r="C9" s="54" t="s">
        <v>43</v>
      </c>
      <c r="D9" s="54">
        <v>1.4E-2</v>
      </c>
      <c r="E9" s="54">
        <v>1.4999999999999999E-2</v>
      </c>
      <c r="F9" s="59">
        <v>1.0192622024217699E-2</v>
      </c>
    </row>
    <row r="10" spans="2:6">
      <c r="B10" s="54" t="s">
        <v>47</v>
      </c>
      <c r="C10" s="54" t="s">
        <v>43</v>
      </c>
      <c r="D10" s="54">
        <v>1.7000000000000001E-2</v>
      </c>
      <c r="E10" s="54">
        <v>1.6E-2</v>
      </c>
      <c r="F10" s="59">
        <v>1.31559677207162E-2</v>
      </c>
    </row>
    <row r="11" spans="2:6">
      <c r="B11" s="54" t="s">
        <v>48</v>
      </c>
      <c r="C11" s="54" t="s">
        <v>43</v>
      </c>
      <c r="D11" s="54">
        <v>1.6E-2</v>
      </c>
      <c r="E11" s="54">
        <v>1.4E-2</v>
      </c>
      <c r="F11" s="59">
        <v>1.6254566009183E-2</v>
      </c>
    </row>
    <row r="12" spans="2:6">
      <c r="B12" s="54" t="s">
        <v>49</v>
      </c>
      <c r="C12" s="54" t="s">
        <v>43</v>
      </c>
      <c r="D12" s="54">
        <v>0.03</v>
      </c>
      <c r="E12" s="54">
        <v>2.3E-2</v>
      </c>
      <c r="F12" s="59">
        <v>1.9665006612358499E-2</v>
      </c>
    </row>
    <row r="13" spans="2:6">
      <c r="B13" s="54" t="s">
        <v>50</v>
      </c>
      <c r="C13" s="54" t="s">
        <v>43</v>
      </c>
      <c r="D13" s="54">
        <v>1.7999999999999999E-2</v>
      </c>
      <c r="E13" s="54">
        <v>1.6E-2</v>
      </c>
      <c r="F13" s="59">
        <v>1.66675417126066E-2</v>
      </c>
    </row>
    <row r="14" spans="2:6">
      <c r="B14" s="54" t="s">
        <v>51</v>
      </c>
      <c r="C14" s="54" t="s">
        <v>43</v>
      </c>
      <c r="D14" s="54">
        <v>1.2E-2</v>
      </c>
      <c r="E14" s="54">
        <v>1.2999999999999999E-2</v>
      </c>
      <c r="F14" s="59"/>
    </row>
    <row r="15" spans="2:6">
      <c r="B15" s="54" t="s">
        <v>4</v>
      </c>
      <c r="C15" s="54" t="s">
        <v>43</v>
      </c>
      <c r="D15" s="54">
        <v>1.4E-2</v>
      </c>
      <c r="E15" s="54">
        <v>1.2999999999999999E-2</v>
      </c>
      <c r="F15" s="57">
        <v>1.2E-2</v>
      </c>
    </row>
    <row r="16" spans="2:6">
      <c r="C16" s="21"/>
      <c r="D16" s="21"/>
      <c r="E16" s="21"/>
      <c r="F16" s="91"/>
    </row>
    <row r="17" spans="2:6" ht="15" customHeight="1">
      <c r="C17" s="21"/>
      <c r="D17" s="21"/>
      <c r="E17" s="21"/>
      <c r="F17" s="91"/>
    </row>
    <row r="18" spans="2:6" ht="53.25" customHeight="1">
      <c r="B18" s="73" t="s">
        <v>61</v>
      </c>
      <c r="C18" s="73"/>
      <c r="D18" s="73"/>
      <c r="E18" s="73"/>
    </row>
    <row r="19" spans="2:6" ht="19.5" customHeight="1">
      <c r="B19" s="29" t="s">
        <v>9</v>
      </c>
    </row>
    <row r="20" spans="2:6" ht="62.25" customHeight="1">
      <c r="B20" s="74" t="s">
        <v>54</v>
      </c>
      <c r="C20" s="74"/>
      <c r="D20" s="74"/>
      <c r="E20" s="74"/>
    </row>
    <row r="21" spans="2:6" ht="17.25" customHeight="1">
      <c r="B21" s="92" t="s">
        <v>140</v>
      </c>
    </row>
    <row r="22" spans="2:6" ht="17.25" customHeight="1">
      <c r="B22" s="92"/>
    </row>
    <row r="23" spans="2:6">
      <c r="D23" s="90">
        <v>2022</v>
      </c>
      <c r="E23" s="90"/>
    </row>
    <row r="24" spans="2:6">
      <c r="B24" s="88"/>
      <c r="C24" s="89"/>
      <c r="D24" s="68" t="s">
        <v>4</v>
      </c>
      <c r="E24" s="68" t="s">
        <v>26</v>
      </c>
    </row>
    <row r="25" spans="2:6" ht="30">
      <c r="B25" s="22" t="s">
        <v>52</v>
      </c>
      <c r="C25" s="22" t="s">
        <v>53</v>
      </c>
      <c r="D25" s="22" t="s">
        <v>92</v>
      </c>
      <c r="E25" s="56" t="s">
        <v>91</v>
      </c>
    </row>
    <row r="26" spans="2:6">
      <c r="B26" s="54" t="s">
        <v>42</v>
      </c>
      <c r="C26" s="54" t="s">
        <v>43</v>
      </c>
      <c r="D26" s="54">
        <f>D6*100</f>
        <v>0.8</v>
      </c>
      <c r="E26" s="58">
        <f t="shared" ref="E26:E33" si="0">F6*100</f>
        <v>0.73592022278469593</v>
      </c>
    </row>
    <row r="27" spans="2:6">
      <c r="B27" s="54" t="s">
        <v>44</v>
      </c>
      <c r="C27" s="54" t="s">
        <v>43</v>
      </c>
      <c r="D27" s="54">
        <f t="shared" ref="D27:D35" si="1">D7*100</f>
        <v>1.0999999999999999</v>
      </c>
      <c r="E27" s="58">
        <f t="shared" si="0"/>
        <v>1.00263213723117</v>
      </c>
    </row>
    <row r="28" spans="2:6">
      <c r="B28" s="54" t="s">
        <v>45</v>
      </c>
      <c r="C28" s="54" t="s">
        <v>43</v>
      </c>
      <c r="D28" s="54">
        <f t="shared" si="1"/>
        <v>1.2</v>
      </c>
      <c r="E28" s="58">
        <f t="shared" si="0"/>
        <v>1.03441200052635</v>
      </c>
    </row>
    <row r="29" spans="2:6">
      <c r="B29" s="54" t="s">
        <v>46</v>
      </c>
      <c r="C29" s="54" t="s">
        <v>43</v>
      </c>
      <c r="D29" s="54">
        <f t="shared" si="1"/>
        <v>1.4000000000000001</v>
      </c>
      <c r="E29" s="58">
        <f t="shared" si="0"/>
        <v>1.0192622024217699</v>
      </c>
    </row>
    <row r="30" spans="2:6">
      <c r="B30" s="54" t="s">
        <v>47</v>
      </c>
      <c r="C30" s="54" t="s">
        <v>43</v>
      </c>
      <c r="D30" s="54">
        <f t="shared" si="1"/>
        <v>1.7000000000000002</v>
      </c>
      <c r="E30" s="58">
        <f t="shared" si="0"/>
        <v>1.31559677207162</v>
      </c>
    </row>
    <row r="31" spans="2:6">
      <c r="B31" s="54" t="s">
        <v>48</v>
      </c>
      <c r="C31" s="54" t="s">
        <v>43</v>
      </c>
      <c r="D31" s="54">
        <f t="shared" si="1"/>
        <v>1.6</v>
      </c>
      <c r="E31" s="58">
        <f t="shared" si="0"/>
        <v>1.6254566009183</v>
      </c>
    </row>
    <row r="32" spans="2:6">
      <c r="B32" s="54" t="s">
        <v>49</v>
      </c>
      <c r="C32" s="54" t="s">
        <v>43</v>
      </c>
      <c r="D32" s="54">
        <f t="shared" si="1"/>
        <v>3</v>
      </c>
      <c r="E32" s="58">
        <f t="shared" si="0"/>
        <v>1.96650066123585</v>
      </c>
    </row>
    <row r="33" spans="2:5">
      <c r="B33" s="54" t="s">
        <v>50</v>
      </c>
      <c r="C33" s="54" t="s">
        <v>43</v>
      </c>
      <c r="D33" s="54">
        <f t="shared" si="1"/>
        <v>1.7999999999999998</v>
      </c>
      <c r="E33" s="58">
        <f t="shared" si="0"/>
        <v>1.6667541712606599</v>
      </c>
    </row>
    <row r="34" spans="2:5">
      <c r="B34" s="54" t="s">
        <v>51</v>
      </c>
      <c r="C34" s="54" t="s">
        <v>43</v>
      </c>
      <c r="D34" s="54">
        <f t="shared" si="1"/>
        <v>1.2</v>
      </c>
      <c r="E34" s="54"/>
    </row>
    <row r="35" spans="2:5">
      <c r="B35" s="54" t="s">
        <v>4</v>
      </c>
      <c r="C35" s="54" t="s">
        <v>43</v>
      </c>
      <c r="D35" s="54">
        <f t="shared" si="1"/>
        <v>1.4000000000000001</v>
      </c>
      <c r="E35" s="54">
        <f>F15*100</f>
        <v>1.2</v>
      </c>
    </row>
    <row r="38" spans="2:5">
      <c r="B38" s="73"/>
      <c r="C38" s="73"/>
      <c r="D38" s="73"/>
      <c r="E38" s="73"/>
    </row>
    <row r="39" spans="2:5">
      <c r="B39" s="29"/>
    </row>
    <row r="40" spans="2:5">
      <c r="B40" s="74"/>
      <c r="C40" s="74"/>
      <c r="D40" s="74"/>
      <c r="E40" s="74"/>
    </row>
  </sheetData>
  <mergeCells count="7">
    <mergeCell ref="B38:E38"/>
    <mergeCell ref="B40:E40"/>
    <mergeCell ref="D4:E4"/>
    <mergeCell ref="B24:C24"/>
    <mergeCell ref="D23:E23"/>
    <mergeCell ref="B18:E18"/>
    <mergeCell ref="B20:E20"/>
  </mergeCell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38"/>
  <sheetViews>
    <sheetView zoomScale="70" zoomScaleNormal="70" workbookViewId="0">
      <selection activeCell="J30" sqref="J30"/>
    </sheetView>
  </sheetViews>
  <sheetFormatPr baseColWidth="10" defaultColWidth="11.42578125" defaultRowHeight="15"/>
  <cols>
    <col min="1" max="1" width="4.28515625" style="1" customWidth="1"/>
    <col min="2" max="2" width="65.42578125" style="1" customWidth="1"/>
    <col min="3" max="3" width="13.42578125" style="1" customWidth="1"/>
    <col min="4" max="4" width="15.28515625" style="1" customWidth="1"/>
    <col min="5" max="5" width="18.140625" style="1" customWidth="1"/>
    <col min="6" max="16384" width="11.42578125" style="1"/>
  </cols>
  <sheetData>
    <row r="2" spans="2:5">
      <c r="B2" s="9" t="s">
        <v>141</v>
      </c>
      <c r="C2" s="4"/>
      <c r="D2" s="4"/>
      <c r="E2" s="4"/>
    </row>
    <row r="3" spans="2:5" ht="15.75" thickBot="1">
      <c r="B3" s="6"/>
      <c r="C3" s="6"/>
      <c r="D3" s="6"/>
      <c r="E3" s="6"/>
    </row>
    <row r="4" spans="2:5" ht="72.75" customHeight="1" thickBot="1">
      <c r="B4" s="32"/>
      <c r="C4" s="41" t="s">
        <v>111</v>
      </c>
      <c r="D4" s="40" t="s">
        <v>82</v>
      </c>
      <c r="E4" s="42" t="s">
        <v>90</v>
      </c>
    </row>
    <row r="5" spans="2:5" ht="25.5" customHeight="1" thickBot="1">
      <c r="B5" s="35" t="s">
        <v>3</v>
      </c>
      <c r="C5" s="44">
        <v>1358</v>
      </c>
      <c r="D5" s="44">
        <v>100</v>
      </c>
      <c r="E5" s="45">
        <v>87</v>
      </c>
    </row>
    <row r="6" spans="2:5" ht="25.5" customHeight="1" thickBot="1">
      <c r="B6" s="33" t="s">
        <v>81</v>
      </c>
      <c r="C6" s="46"/>
      <c r="D6" s="46"/>
      <c r="E6" s="47"/>
    </row>
    <row r="7" spans="2:5" ht="32.25" customHeight="1" thickBot="1">
      <c r="B7" s="43" t="s">
        <v>63</v>
      </c>
      <c r="C7" s="48">
        <v>228</v>
      </c>
      <c r="D7" s="48">
        <v>17</v>
      </c>
      <c r="E7" s="49">
        <v>93</v>
      </c>
    </row>
    <row r="8" spans="2:5" ht="16.5" customHeight="1" thickBot="1">
      <c r="B8" s="43" t="s">
        <v>64</v>
      </c>
      <c r="C8" s="48">
        <v>961</v>
      </c>
      <c r="D8" s="48">
        <v>71</v>
      </c>
      <c r="E8" s="49">
        <v>87</v>
      </c>
    </row>
    <row r="9" spans="2:5" ht="16.5" customHeight="1" thickBot="1">
      <c r="B9" s="43" t="s">
        <v>66</v>
      </c>
      <c r="C9" s="48">
        <v>169</v>
      </c>
      <c r="D9" s="48">
        <v>12</v>
      </c>
      <c r="E9" s="49">
        <v>79</v>
      </c>
    </row>
    <row r="10" spans="2:5" ht="30.75" customHeight="1" thickBot="1">
      <c r="B10" s="33" t="s">
        <v>83</v>
      </c>
      <c r="C10" s="50"/>
      <c r="D10" s="50"/>
      <c r="E10" s="50"/>
    </row>
    <row r="11" spans="2:5" ht="18.75" customHeight="1" thickBot="1">
      <c r="B11" s="43" t="s">
        <v>112</v>
      </c>
      <c r="C11" s="51">
        <v>145</v>
      </c>
      <c r="D11" s="52">
        <v>11</v>
      </c>
      <c r="E11" s="52">
        <v>83</v>
      </c>
    </row>
    <row r="12" spans="2:5" ht="18" customHeight="1" thickBot="1">
      <c r="B12" s="43" t="s">
        <v>113</v>
      </c>
      <c r="C12" s="51">
        <v>135</v>
      </c>
      <c r="D12" s="52">
        <v>10</v>
      </c>
      <c r="E12" s="52">
        <v>64</v>
      </c>
    </row>
    <row r="13" spans="2:5" ht="27.75" customHeight="1" thickBot="1">
      <c r="B13" s="43" t="s">
        <v>71</v>
      </c>
      <c r="C13" s="51">
        <v>1078</v>
      </c>
      <c r="D13" s="52">
        <v>79</v>
      </c>
      <c r="E13" s="52">
        <v>91</v>
      </c>
    </row>
    <row r="14" spans="2:5" ht="27.75" customHeight="1" thickBot="1">
      <c r="B14" s="33" t="s">
        <v>84</v>
      </c>
      <c r="C14" s="50"/>
      <c r="D14" s="50"/>
      <c r="E14" s="50"/>
    </row>
    <row r="15" spans="2:5" ht="27.75" customHeight="1" thickBot="1">
      <c r="B15" s="33" t="s">
        <v>85</v>
      </c>
      <c r="C15" s="50"/>
      <c r="D15" s="50"/>
      <c r="E15" s="50"/>
    </row>
    <row r="16" spans="2:5" ht="15" customHeight="1" thickBot="1">
      <c r="B16" s="43" t="s">
        <v>114</v>
      </c>
      <c r="C16" s="51">
        <v>173</v>
      </c>
      <c r="D16" s="52">
        <v>13</v>
      </c>
      <c r="E16" s="51" t="s">
        <v>89</v>
      </c>
    </row>
    <row r="17" spans="2:5" ht="15" customHeight="1" thickBot="1">
      <c r="B17" s="43" t="s">
        <v>115</v>
      </c>
      <c r="C17" s="51">
        <v>1185</v>
      </c>
      <c r="D17" s="52">
        <v>87</v>
      </c>
      <c r="E17" s="51" t="s">
        <v>89</v>
      </c>
    </row>
    <row r="18" spans="2:5" ht="27.75" customHeight="1" thickBot="1">
      <c r="B18" s="33" t="s">
        <v>86</v>
      </c>
      <c r="C18" s="50"/>
      <c r="D18" s="47"/>
      <c r="E18" s="50"/>
    </row>
    <row r="19" spans="2:5" ht="18.75" customHeight="1" thickBot="1">
      <c r="B19" s="43" t="s">
        <v>116</v>
      </c>
      <c r="C19" s="51" t="s">
        <v>12</v>
      </c>
      <c r="D19" s="52">
        <v>0</v>
      </c>
      <c r="E19" s="51" t="s">
        <v>89</v>
      </c>
    </row>
    <row r="20" spans="2:5" ht="21" customHeight="1" thickBot="1">
      <c r="B20" s="43" t="s">
        <v>117</v>
      </c>
      <c r="C20" s="51">
        <v>119</v>
      </c>
      <c r="D20" s="52">
        <v>9</v>
      </c>
      <c r="E20" s="52">
        <v>92</v>
      </c>
    </row>
    <row r="21" spans="2:5" ht="15" customHeight="1" thickBot="1">
      <c r="B21" s="43" t="s">
        <v>118</v>
      </c>
      <c r="C21" s="51">
        <v>594</v>
      </c>
      <c r="D21" s="52">
        <v>44</v>
      </c>
      <c r="E21" s="52">
        <v>91</v>
      </c>
    </row>
    <row r="22" spans="2:5" ht="30" customHeight="1" thickBot="1">
      <c r="B22" s="43" t="s">
        <v>119</v>
      </c>
      <c r="C22" s="51">
        <v>388</v>
      </c>
      <c r="D22" s="52">
        <v>29</v>
      </c>
      <c r="E22" s="52">
        <v>84</v>
      </c>
    </row>
    <row r="23" spans="2:5" ht="15.75" thickBot="1">
      <c r="B23" s="43" t="s">
        <v>120</v>
      </c>
      <c r="C23" s="51">
        <v>181</v>
      </c>
      <c r="D23" s="52">
        <v>13</v>
      </c>
      <c r="E23" s="52">
        <v>78</v>
      </c>
    </row>
    <row r="24" spans="2:5" ht="15.75" thickBot="1">
      <c r="B24" s="43" t="s">
        <v>121</v>
      </c>
      <c r="C24" s="51">
        <v>75</v>
      </c>
      <c r="D24" s="52">
        <v>6</v>
      </c>
      <c r="E24" s="52">
        <v>91</v>
      </c>
    </row>
    <row r="25" spans="2:5" ht="15.75" thickBot="1">
      <c r="B25" s="33" t="s">
        <v>87</v>
      </c>
      <c r="C25" s="50"/>
      <c r="D25" s="47"/>
      <c r="E25" s="47"/>
    </row>
    <row r="26" spans="2:5" ht="15.75" thickBot="1">
      <c r="B26" s="43" t="s">
        <v>122</v>
      </c>
      <c r="C26" s="51">
        <v>1117</v>
      </c>
      <c r="D26" s="52">
        <v>82</v>
      </c>
      <c r="E26" s="52">
        <v>86</v>
      </c>
    </row>
    <row r="27" spans="2:5" ht="15.75" thickBot="1">
      <c r="B27" s="43" t="s">
        <v>123</v>
      </c>
      <c r="C27" s="51">
        <v>241</v>
      </c>
      <c r="D27" s="52">
        <v>18</v>
      </c>
      <c r="E27" s="52">
        <v>93</v>
      </c>
    </row>
    <row r="28" spans="2:5" ht="15" customHeight="1" thickBot="1">
      <c r="B28" s="43" t="s">
        <v>124</v>
      </c>
      <c r="C28" s="51">
        <v>23</v>
      </c>
      <c r="D28" s="52">
        <v>2</v>
      </c>
      <c r="E28" s="52">
        <v>95</v>
      </c>
    </row>
    <row r="29" spans="2:5" ht="15" customHeight="1" thickBot="1">
      <c r="B29" s="43" t="s">
        <v>125</v>
      </c>
      <c r="C29" s="51">
        <v>22</v>
      </c>
      <c r="D29" s="52">
        <v>2</v>
      </c>
      <c r="E29" s="52">
        <v>87</v>
      </c>
    </row>
    <row r="30" spans="2:5" ht="15.75" thickBot="1">
      <c r="B30" s="43" t="s">
        <v>126</v>
      </c>
      <c r="C30" s="51">
        <v>147</v>
      </c>
      <c r="D30" s="52">
        <v>11</v>
      </c>
      <c r="E30" s="52">
        <v>93</v>
      </c>
    </row>
    <row r="31" spans="2:5" ht="15.75" thickBot="1">
      <c r="B31" s="43" t="s">
        <v>127</v>
      </c>
      <c r="C31" s="51">
        <v>29</v>
      </c>
      <c r="D31" s="52">
        <v>2</v>
      </c>
      <c r="E31" s="52">
        <v>93</v>
      </c>
    </row>
    <row r="32" spans="2:5" ht="15.75" thickBot="1">
      <c r="B32" s="43" t="s">
        <v>128</v>
      </c>
      <c r="C32" s="51">
        <v>20</v>
      </c>
      <c r="D32" s="52">
        <v>1</v>
      </c>
      <c r="E32" s="51">
        <v>100</v>
      </c>
    </row>
    <row r="33" spans="2:5">
      <c r="B33" s="7"/>
      <c r="C33" s="7"/>
      <c r="D33" s="7"/>
      <c r="E33" s="39"/>
    </row>
    <row r="35" spans="2:5" ht="30" customHeight="1">
      <c r="B35" s="93" t="s">
        <v>129</v>
      </c>
      <c r="C35" s="25"/>
      <c r="D35" s="25"/>
      <c r="E35" s="25"/>
    </row>
    <row r="36" spans="2:5">
      <c r="B36" s="93" t="s">
        <v>130</v>
      </c>
    </row>
    <row r="37" spans="2:5">
      <c r="B37" s="93" t="s">
        <v>131</v>
      </c>
    </row>
    <row r="38" spans="2:5">
      <c r="B38" s="94" t="s">
        <v>132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9</vt:i4>
      </vt:variant>
    </vt:vector>
  </HeadingPairs>
  <TitlesOfParts>
    <vt:vector size="9" baseType="lpstr">
      <vt:lpstr>Fig1</vt:lpstr>
      <vt:lpstr>Fig 2_</vt:lpstr>
      <vt:lpstr>Fig 3_</vt:lpstr>
      <vt:lpstr>Fig 4</vt:lpstr>
      <vt:lpstr>Fig 5</vt:lpstr>
      <vt:lpstr>Fig 6_</vt:lpstr>
      <vt:lpstr>Fig 7</vt:lpstr>
      <vt:lpstr>Fig 8</vt:lpstr>
      <vt:lpstr>Fig 9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RAZAFINDRANOVONA Tiaray</dc:creator>
  <cp:lastModifiedBy>PORTELA Mickael</cp:lastModifiedBy>
  <dcterms:created xsi:type="dcterms:W3CDTF">2020-07-27T08:44:26Z</dcterms:created>
  <dcterms:modified xsi:type="dcterms:W3CDTF">2023-09-28T09:32:50Z</dcterms:modified>
</cp:coreProperties>
</file>