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Partage\BILAN STAT 2022\24_Maquette\Données_mises en ligne en septembre\"/>
    </mc:Choice>
  </mc:AlternateContent>
  <bookViews>
    <workbookView xWindow="0" yWindow="0" windowWidth="25200" windowHeight="11220" tabRatio="795" activeTab="9"/>
  </bookViews>
  <sheets>
    <sheet name="Fig 1" sheetId="17" r:id="rId1"/>
    <sheet name="Fig 2_" sheetId="18" r:id="rId2"/>
    <sheet name="Fig 3" sheetId="16" r:id="rId3"/>
    <sheet name="Fig 4" sheetId="22" r:id="rId4"/>
    <sheet name="Fig 5" sheetId="20" r:id="rId5"/>
    <sheet name="Fig 6" sheetId="21" r:id="rId6"/>
    <sheet name="Fig 7" sheetId="23" r:id="rId7"/>
    <sheet name="Fig 8" sheetId="24" r:id="rId8"/>
    <sheet name="Fig 9" sheetId="25" r:id="rId9"/>
    <sheet name="Fig 10" sheetId="26" r:id="rId10"/>
  </sheets>
  <externalReferences>
    <externalReference r:id="rId11"/>
    <externalReference r:id="rId12"/>
  </externalReferences>
  <definedNames>
    <definedName name="abscisses" localSheetId="0">#REF!</definedName>
    <definedName name="abscisses" localSheetId="1">#REF!</definedName>
    <definedName name="abscisses" localSheetId="2">'Fig 3'!$M$4:$N$55</definedName>
    <definedName name="abscisses">#REF!</definedName>
    <definedName name="abscisses_an" localSheetId="0">#REF!</definedName>
    <definedName name="abscisses_an" localSheetId="1">#REF!</definedName>
    <definedName name="abscisses_an" localSheetId="2">'Fig 3'!#REF!</definedName>
    <definedName name="abscisses_an">#REF!</definedName>
    <definedName name="abscisses_an_par_type" localSheetId="2">'Fig 3'!#REF!</definedName>
    <definedName name="abscisses_trim" localSheetId="0">#REF!</definedName>
    <definedName name="abscisses_trim" localSheetId="1">#REF!</definedName>
    <definedName name="abscisses_trim">#REF!</definedName>
    <definedName name="Dégradations_2" localSheetId="0">#REF!</definedName>
    <definedName name="Dégradations_2" localSheetId="1">#REF!</definedName>
    <definedName name="Dégradations_2">#REF!</definedName>
    <definedName name="Nombre_de_victimes_hors_terrorisme" localSheetId="0">#REF!</definedName>
    <definedName name="Nombre_de_victimes_hors_terrorisme" localSheetId="1">#REF!</definedName>
    <definedName name="Nombre_de_victimes_hors_terrorisme">#REF!</definedName>
    <definedName name="ordonnees_an" localSheetId="0">#REF!</definedName>
    <definedName name="ordonnees_an" localSheetId="1">#REF!</definedName>
    <definedName name="ordonnees_an" localSheetId="2">'Fig 3'!#REF!</definedName>
    <definedName name="ordonnees_an">#REF!</definedName>
    <definedName name="ordonnees_an_auto" localSheetId="2">'Fig 3'!#REF!</definedName>
    <definedName name="ordonnees_an_deux_roues" localSheetId="0">[1]Vols_véhicules!#REF!</definedName>
    <definedName name="ordonnees_an_deux_roues" localSheetId="1">[1]Vols_véhicules!#REF!</definedName>
    <definedName name="ordonnees_an_deux_roues" localSheetId="2">'Fig 3'!#REF!</definedName>
    <definedName name="ordonnees_an_deux_roues">[2]Vols_véhicules!$AD$8:$AD$17</definedName>
    <definedName name="ordonnees_an_tire" localSheetId="0">#REF!</definedName>
    <definedName name="ordonnees_an_tire" localSheetId="1">#REF!</definedName>
    <definedName name="ordonnees_an_tire">[2]Vols_sans_violence_personnes!$AD$9:$AD$17</definedName>
    <definedName name="ordonnees_brutes" localSheetId="0">#REF!</definedName>
    <definedName name="ordonnees_brutes" localSheetId="1">#REF!</definedName>
    <definedName name="ordonnees_brutes" localSheetId="2">'Fig 3'!#REF!</definedName>
    <definedName name="ordonnees_brutes">#REF!</definedName>
    <definedName name="ordonnees_brutes_an" localSheetId="0">#REF!</definedName>
    <definedName name="ordonnees_brutes_an" localSheetId="1">#REF!</definedName>
    <definedName name="ordonnees_brutes_an">#REF!</definedName>
    <definedName name="ordonnees_brutes_gn" localSheetId="0">#REF!</definedName>
    <definedName name="ordonnees_brutes_gn" localSheetId="1">#REF!</definedName>
    <definedName name="ordonnees_brutes_gn" localSheetId="2">'Fig 3'!#REF!</definedName>
    <definedName name="ordonnees_brutes_gn">#REF!</definedName>
    <definedName name="ordonnees_brutes_pn" localSheetId="0">#REF!</definedName>
    <definedName name="ordonnees_brutes_pn" localSheetId="1">#REF!</definedName>
    <definedName name="ordonnees_brutes_pn" localSheetId="2">'Fig 3'!#REF!</definedName>
    <definedName name="ordonnees_brutes_pn">#REF!</definedName>
    <definedName name="ordonnees_brutes_trim" localSheetId="0">#REF!</definedName>
    <definedName name="ordonnees_brutes_trim" localSheetId="1">#REF!</definedName>
    <definedName name="ordonnees_brutes_trim">#REF!</definedName>
    <definedName name="ordonnees_cvs" localSheetId="0">#REF!</definedName>
    <definedName name="ordonnees_cvs" localSheetId="1">#REF!</definedName>
    <definedName name="ordonnees_cvs" localSheetId="2">'Fig 3'!$O$4:$O$55</definedName>
    <definedName name="ordonnees_cvs">#REF!</definedName>
    <definedName name="ordonnees_cvs_gn" localSheetId="0">#REF!</definedName>
    <definedName name="ordonnees_cvs_gn" localSheetId="1">#REF!</definedName>
    <definedName name="ordonnees_cvs_gn" localSheetId="2">'Fig 3'!#REF!</definedName>
    <definedName name="ordonnees_cvs_gn">#REF!</definedName>
    <definedName name="ordonnees_cvs_pn" localSheetId="0">#REF!</definedName>
    <definedName name="ordonnees_cvs_pn" localSheetId="1">#REF!</definedName>
    <definedName name="ordonnees_cvs_pn" localSheetId="2">'Fig 3'!#REF!</definedName>
    <definedName name="ordonnees_cvs_pn">#REF!</definedName>
    <definedName name="ordonnees_cvs_trim" localSheetId="0">#REF!</definedName>
    <definedName name="ordonnees_cvs_trim" localSheetId="1">#REF!</definedName>
    <definedName name="ordonnees_cvs_trim">#REF!</definedName>
    <definedName name="ordonnees_evol_trim_t_agressions" localSheetId="0">#REF!</definedName>
    <definedName name="ordonnees_evol_trim_t_agressions" localSheetId="1">#REF!</definedName>
    <definedName name="ordonnees_evol_trim_t_agressions">#REF!</definedName>
    <definedName name="ordonnees_evol_trim_t_viols" localSheetId="0">#REF!</definedName>
    <definedName name="ordonnees_evol_trim_t_viols" localSheetId="1">#REF!</definedName>
    <definedName name="ordonnees_evol_trim_t_viols">#REF!</definedName>
    <definedName name="Print_Area" localSheetId="2">'Fig 3'!$B$2:$K$51</definedName>
    <definedName name="victimes_hors_terrorisme" localSheetId="0">#REF!</definedName>
    <definedName name="victimes_hors_terrorisme" localSheetId="1">#REF!</definedName>
    <definedName name="victimes_hors_terrorisme">#REF!</definedName>
    <definedName name="victimes_hors_terrorisme_an" localSheetId="0">#REF!</definedName>
    <definedName name="victimes_hors_terrorisme_an" localSheetId="1">#REF!</definedName>
    <definedName name="victimes_hors_terrorisme_an">#REF!</definedName>
    <definedName name="victimes_hors_terrorisme_pn" localSheetId="0">#REF!</definedName>
    <definedName name="victimes_hors_terrorisme_pn" localSheetId="1">#REF!</definedName>
    <definedName name="victimes_hors_terrorisme_pn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84" i="26" l="1"/>
  <c r="D85" i="26"/>
  <c r="D86" i="26"/>
  <c r="D87" i="26"/>
  <c r="D88" i="26"/>
  <c r="D89" i="26"/>
  <c r="D83" i="26"/>
  <c r="F84" i="26"/>
  <c r="E84" i="26"/>
  <c r="E85" i="26"/>
  <c r="E86" i="26"/>
  <c r="E87" i="26"/>
  <c r="E88" i="26"/>
  <c r="E89" i="26"/>
  <c r="E83" i="26"/>
  <c r="C84" i="26"/>
  <c r="J97" i="26"/>
  <c r="I97" i="26"/>
  <c r="E77" i="26"/>
  <c r="E78" i="26"/>
  <c r="E79" i="26"/>
  <c r="E80" i="26"/>
  <c r="E81" i="26"/>
  <c r="E76" i="26"/>
  <c r="D77" i="26"/>
  <c r="D78" i="26"/>
  <c r="D79" i="26"/>
  <c r="D80" i="26"/>
  <c r="D81" i="26"/>
  <c r="D76" i="26"/>
  <c r="D74" i="26"/>
  <c r="D73" i="26"/>
  <c r="D69" i="26"/>
  <c r="D70" i="26"/>
  <c r="D68" i="26"/>
  <c r="E70" i="26"/>
  <c r="F70" i="26"/>
  <c r="E69" i="26"/>
  <c r="C70" i="26"/>
  <c r="D58" i="26"/>
  <c r="C58" i="26"/>
  <c r="E58" i="26" s="1"/>
  <c r="G58" i="26" s="1"/>
  <c r="E57" i="26"/>
  <c r="G57" i="26" s="1"/>
  <c r="E56" i="26"/>
  <c r="G56" i="26" s="1"/>
  <c r="E55" i="26"/>
  <c r="G55" i="26" s="1"/>
  <c r="E54" i="26"/>
  <c r="G54" i="26" s="1"/>
  <c r="E53" i="26"/>
  <c r="G53" i="26" s="1"/>
  <c r="E52" i="26"/>
  <c r="G52" i="26" s="1"/>
  <c r="E66" i="26"/>
  <c r="E68" i="26"/>
  <c r="F58" i="26" l="1"/>
  <c r="F52" i="26"/>
  <c r="F54" i="26"/>
  <c r="F56" i="26"/>
  <c r="F53" i="26"/>
  <c r="F55" i="26"/>
  <c r="F57" i="26"/>
  <c r="P61" i="16"/>
</calcChain>
</file>

<file path=xl/sharedStrings.xml><?xml version="1.0" encoding="utf-8"?>
<sst xmlns="http://schemas.openxmlformats.org/spreadsheetml/2006/main" count="729" uniqueCount="270">
  <si>
    <t>Hommes</t>
  </si>
  <si>
    <t>Femmes</t>
  </si>
  <si>
    <t>Ensemble</t>
  </si>
  <si>
    <t>Femmes mises en cause</t>
  </si>
  <si>
    <t>Hommes mis en cause</t>
  </si>
  <si>
    <t>Ensemble des mis en cause</t>
  </si>
  <si>
    <t>Total des personnes mises en cause</t>
  </si>
  <si>
    <t>France</t>
  </si>
  <si>
    <t>Afrique</t>
  </si>
  <si>
    <t>Asie</t>
  </si>
  <si>
    <t>Moins de 13 ans</t>
  </si>
  <si>
    <t>13 à 17 ans</t>
  </si>
  <si>
    <t xml:space="preserve">18 à 29 ans </t>
  </si>
  <si>
    <t>30 à 44 ans</t>
  </si>
  <si>
    <t>45 à 59 ans</t>
  </si>
  <si>
    <t>60 ans et plus</t>
  </si>
  <si>
    <t>Total</t>
  </si>
  <si>
    <t>Part des hommes parmi les mis en cause</t>
  </si>
  <si>
    <t>Répartition des mis en cause par classes d’âges</t>
  </si>
  <si>
    <t>Répartition de la population par classes d’âges</t>
  </si>
  <si>
    <t>Europe hors UE27</t>
  </si>
  <si>
    <t>UE27 hors France</t>
  </si>
  <si>
    <t>Trimestre</t>
  </si>
  <si>
    <t>Série CVS-CJO *</t>
  </si>
  <si>
    <t>Vols d'automobiles</t>
  </si>
  <si>
    <t>Vols de deux roues motorisés</t>
  </si>
  <si>
    <t xml:space="preserve">Vols de véhicules de transport avec fret </t>
  </si>
  <si>
    <t>France métropolitaine</t>
  </si>
  <si>
    <t>Taille d'unité urbaine</t>
  </si>
  <si>
    <t>Type d'infraction</t>
  </si>
  <si>
    <t>Taux pour 1 000 habitants en 2022</t>
  </si>
  <si>
    <t>Taux pour 1 000 habitants moyen sur la période 2020-2022</t>
  </si>
  <si>
    <t>Communes rurales</t>
  </si>
  <si>
    <t>de 2 000 à 5 000 habitants</t>
  </si>
  <si>
    <t>de 5 000 à 10 000 habitants</t>
  </si>
  <si>
    <t>de 10 000 à 20 000 habitants</t>
  </si>
  <si>
    <t>de 20 000 à 50 000 habitants</t>
  </si>
  <si>
    <t>de 50 000 à 100 000 habitants</t>
  </si>
  <si>
    <t>de 100 000 à 200 000 habitants</t>
  </si>
  <si>
    <t>de 200 000 à 2 000 000 habitants</t>
  </si>
  <si>
    <t>Unité urbaine de Paris</t>
  </si>
  <si>
    <t>Vols de véhicules</t>
  </si>
  <si>
    <t>France entière</t>
  </si>
  <si>
    <r>
      <t>Sources</t>
    </r>
    <r>
      <rPr>
        <sz val="11"/>
        <color rgb="FF231F20"/>
        <rFont val="Calibri"/>
        <family val="2"/>
        <scheme val="minor"/>
      </rPr>
      <t xml:space="preserve"> : SSMSI, base statistique communale de la délinquance enregistrée par la police et la gendarmerie en 2022 ; Insee, recensement de la population 2019  (pour Mayotte le recensement de la population 2017).</t>
    </r>
  </si>
  <si>
    <r>
      <t>Champ</t>
    </r>
    <r>
      <rPr>
        <sz val="11"/>
        <color theme="1"/>
        <rFont val="Calibri"/>
        <family val="2"/>
        <scheme val="minor"/>
      </rPr>
      <t xml:space="preserve"> : France.</t>
    </r>
  </si>
  <si>
    <t>Numéro de département</t>
  </si>
  <si>
    <t>Libellé de département</t>
  </si>
  <si>
    <t>Taux pour 1 000 habitants/logements en 2022</t>
  </si>
  <si>
    <t>Taux pour 1 000 habitants/logements moyen sur la période 2020-2022</t>
  </si>
  <si>
    <t>Évolution du nombre de faits entre 2021 et 2022</t>
  </si>
  <si>
    <t>Ain</t>
  </si>
  <si>
    <t>Aisne</t>
  </si>
  <si>
    <t>Allier</t>
  </si>
  <si>
    <t>Alpes-de-Haute-Provence</t>
  </si>
  <si>
    <t>Hautes-Alpes</t>
  </si>
  <si>
    <t>Alpes-Maritimes</t>
  </si>
  <si>
    <t>Ardèche</t>
  </si>
  <si>
    <t>Ardennes</t>
  </si>
  <si>
    <t>Ariège</t>
  </si>
  <si>
    <t>Aube</t>
  </si>
  <si>
    <t>Aude</t>
  </si>
  <si>
    <t>Aveyron</t>
  </si>
  <si>
    <t>Bouches-du-Rhône</t>
  </si>
  <si>
    <t>Calvados</t>
  </si>
  <si>
    <t>Cantal</t>
  </si>
  <si>
    <t>Charente</t>
  </si>
  <si>
    <t>Charente-Maritime</t>
  </si>
  <si>
    <t>Cher</t>
  </si>
  <si>
    <t>Corrèze</t>
  </si>
  <si>
    <t>Côte-d'Or</t>
  </si>
  <si>
    <t>Côtes-d'Armor</t>
  </si>
  <si>
    <t>Creuse</t>
  </si>
  <si>
    <t>Dordogne</t>
  </si>
  <si>
    <t>Doubs</t>
  </si>
  <si>
    <t>Drôme</t>
  </si>
  <si>
    <t>Eure</t>
  </si>
  <si>
    <t>Eure-et-Loir</t>
  </si>
  <si>
    <t>Finistère</t>
  </si>
  <si>
    <t>2A</t>
  </si>
  <si>
    <t>Corse-du-Sud</t>
  </si>
  <si>
    <t>2B</t>
  </si>
  <si>
    <t>Haute-Corse</t>
  </si>
  <si>
    <t>Gard</t>
  </si>
  <si>
    <t>Haute-Garonne</t>
  </si>
  <si>
    <t>Gers</t>
  </si>
  <si>
    <t>Gironde</t>
  </si>
  <si>
    <t>Hérault</t>
  </si>
  <si>
    <t>Ille-et-Vilaine</t>
  </si>
  <si>
    <t>Indre</t>
  </si>
  <si>
    <t>Indre-et-Loire</t>
  </si>
  <si>
    <t>Isère</t>
  </si>
  <si>
    <t>Jura</t>
  </si>
  <si>
    <t>Landes</t>
  </si>
  <si>
    <t>Loir-et-Cher</t>
  </si>
  <si>
    <t>Loire</t>
  </si>
  <si>
    <t>Haute-Loire</t>
  </si>
  <si>
    <t>Loire-Atlantique</t>
  </si>
  <si>
    <t>Loiret</t>
  </si>
  <si>
    <t>Lot</t>
  </si>
  <si>
    <t>Lot-et-Garonne</t>
  </si>
  <si>
    <t>Lozère</t>
  </si>
  <si>
    <t>Maine-et-Loire</t>
  </si>
  <si>
    <t>Manche</t>
  </si>
  <si>
    <t>Marne</t>
  </si>
  <si>
    <t>Haute-Marne</t>
  </si>
  <si>
    <t>Mayenne</t>
  </si>
  <si>
    <t>Meurthe-et-Moselle</t>
  </si>
  <si>
    <t>Meuse</t>
  </si>
  <si>
    <t>Morbihan</t>
  </si>
  <si>
    <t>Moselle</t>
  </si>
  <si>
    <t>Nièvre</t>
  </si>
  <si>
    <t>Nord</t>
  </si>
  <si>
    <t>Oise</t>
  </si>
  <si>
    <t>Orne</t>
  </si>
  <si>
    <t>Pas-de-Calais</t>
  </si>
  <si>
    <t>Puy-de-Dôme</t>
  </si>
  <si>
    <t>Pyrénées-Atlantiques</t>
  </si>
  <si>
    <t>Hautes-Pyrénées</t>
  </si>
  <si>
    <t>Pyrénées-Orientales</t>
  </si>
  <si>
    <t>Bas-Rhin</t>
  </si>
  <si>
    <t>Haut-Rhin</t>
  </si>
  <si>
    <t>Rhône</t>
  </si>
  <si>
    <t>Haute-Saône</t>
  </si>
  <si>
    <t>Saône-et-Loire</t>
  </si>
  <si>
    <t>Sarthe</t>
  </si>
  <si>
    <t>Savoie</t>
  </si>
  <si>
    <t>Haute-Savoie</t>
  </si>
  <si>
    <t>Paris</t>
  </si>
  <si>
    <t>Seine-Maritime</t>
  </si>
  <si>
    <t>Seine-et-Marne</t>
  </si>
  <si>
    <t>Yvelines</t>
  </si>
  <si>
    <t>Deux-Sèvres</t>
  </si>
  <si>
    <t>Somme</t>
  </si>
  <si>
    <t>Tarn</t>
  </si>
  <si>
    <t>Tarn-et-Garonne</t>
  </si>
  <si>
    <t>Var</t>
  </si>
  <si>
    <t>Vaucluse</t>
  </si>
  <si>
    <t>Vendée</t>
  </si>
  <si>
    <t>Vienne</t>
  </si>
  <si>
    <t>Haute-Vienne</t>
  </si>
  <si>
    <t>Vosges</t>
  </si>
  <si>
    <t>Yonne</t>
  </si>
  <si>
    <t>Territoire de Belfort</t>
  </si>
  <si>
    <t>Essonne</t>
  </si>
  <si>
    <t>Hauts-de-Seine</t>
  </si>
  <si>
    <t>Seine-Saint-Denis</t>
  </si>
  <si>
    <t>Val-de-Marne</t>
  </si>
  <si>
    <t>Val-d'Oise</t>
  </si>
  <si>
    <t>Guadeloupe</t>
  </si>
  <si>
    <t>Martinique</t>
  </si>
  <si>
    <t>Guyane</t>
  </si>
  <si>
    <t>La Réunion</t>
  </si>
  <si>
    <t>Mayotte</t>
  </si>
  <si>
    <t>NA</t>
  </si>
  <si>
    <r>
      <t>Lecture</t>
    </r>
    <r>
      <rPr>
        <b/>
        <sz val="11"/>
        <color theme="1"/>
        <rFont val="Calibri"/>
        <family val="2"/>
        <scheme val="minor"/>
      </rPr>
      <t xml:space="preserve"> : </t>
    </r>
    <r>
      <rPr>
        <sz val="11"/>
        <color theme="1"/>
        <rFont val="Calibri"/>
        <family val="2"/>
        <scheme val="minor"/>
      </rPr>
      <t>en 2022, entre 1,1 et 1,7 vols de véhicules enregistrés par la police et la gendarmerie nationales ont été commis en Haute-Savoie (1,5 vols pour 2022).</t>
    </r>
  </si>
  <si>
    <r>
      <t>Source</t>
    </r>
    <r>
      <rPr>
        <i/>
        <sz val="11"/>
        <color theme="1"/>
        <rFont val="Calibri"/>
        <family val="2"/>
        <scheme val="minor"/>
      </rPr>
      <t xml:space="preserve"> : SSMSI, base communale des crimes, délits et contraventions enregistrés par la police et la gendarmerie en 2021 et 2022.</t>
    </r>
  </si>
  <si>
    <r>
      <t>Lecture</t>
    </r>
    <r>
      <rPr>
        <sz val="11"/>
        <color theme="1"/>
        <rFont val="Calibri"/>
        <family val="2"/>
        <scheme val="minor"/>
      </rPr>
      <t xml:space="preserve"> : en 2021, les vols de véhicules ont augmenté de 32,3 % dans les Pyrénées-Atlantiques par rapport à 2021. </t>
    </r>
  </si>
  <si>
    <t>75 ans ou plus</t>
  </si>
  <si>
    <t>Champ : France.</t>
  </si>
  <si>
    <t>Lecture : 89 % des personnes victimes de vols de véhicules en 2022 sont de nationalité française.</t>
  </si>
  <si>
    <t>Source : SSMSI, base statistique des victimes de crimes et délits enregistrés par la police et la gendarmerie en 2022.</t>
  </si>
  <si>
    <t>Sources : SSMSI, base statistique des mis en cause pour crimes ou délits enregistrés par la police et la gendarmerie en 2022 ; Insee, estimations de population 2022.</t>
  </si>
  <si>
    <t>Lecture : En 2022, 19 583 personnes ont été mises en cause par les forces de sécurité pour des vols de véhicules. 95 % sont des hommes et 48 % ont entre 18 et 29 ans. 14 % de la population de France a entre 18 et 29 ans.</t>
  </si>
  <si>
    <t xml:space="preserve">Ensemble des vols de véhicules </t>
  </si>
  <si>
    <t>Janv.-mars</t>
  </si>
  <si>
    <t>Avril-juin</t>
  </si>
  <si>
    <t>Juil.-sept.</t>
  </si>
  <si>
    <t>Oct.-Déc.</t>
  </si>
  <si>
    <t xml:space="preserve">Effectifs </t>
  </si>
  <si>
    <t xml:space="preserve">% </t>
  </si>
  <si>
    <t>Part des hommes</t>
  </si>
  <si>
    <t xml:space="preserve">Caractéristiques des mis en cause </t>
  </si>
  <si>
    <t xml:space="preserve">Sexe </t>
  </si>
  <si>
    <t>Femmes (52 %*)</t>
  </si>
  <si>
    <t>-</t>
  </si>
  <si>
    <t>Hommes (48 %*)</t>
  </si>
  <si>
    <t xml:space="preserve">Âge </t>
  </si>
  <si>
    <t>Moins de 13 ans (16 %*)</t>
  </si>
  <si>
    <t>13 à 17 ans (5 %*)</t>
  </si>
  <si>
    <t>18 à 29 ans (14 %*)</t>
  </si>
  <si>
    <t>30 à 44 ans (18 %*)</t>
  </si>
  <si>
    <t>45 à 59 ans (19 %*)</t>
  </si>
  <si>
    <t>60 ans ou plus (27 %*)</t>
  </si>
  <si>
    <t>Nationalité</t>
  </si>
  <si>
    <t>Français (92 %**)</t>
  </si>
  <si>
    <t xml:space="preserve">Etrangers (8 %**) : </t>
  </si>
  <si>
    <t>UE27 hors France (2 %**)</t>
  </si>
  <si>
    <t>Europe hors UE27 (1 %**)</t>
  </si>
  <si>
    <t>Afrique (3,5 %**)</t>
  </si>
  <si>
    <t xml:space="preserve">Asie (1 %**) </t>
  </si>
  <si>
    <t>Amérique, Océanie et indéterminée (0,5 %**)</t>
  </si>
  <si>
    <t>Type de vols de véhicules</t>
  </si>
  <si>
    <t>Table de SEXE_MEC par CONTINENT_NATIONALITE</t>
  </si>
  <si>
    <t>SEXE_MEC(SEXE_MEC)</t>
  </si>
  <si>
    <t>CONTINENT_NATIONALITE(CONTINENT_NATIONALITE)</t>
  </si>
  <si>
    <t>Amérique</t>
  </si>
  <si>
    <t>F</t>
  </si>
  <si>
    <t>H</t>
  </si>
  <si>
    <t>Vols de deux-roues motorisés</t>
  </si>
  <si>
    <t>Fréquence</t>
  </si>
  <si>
    <t>Lecture : en 2022, 133 800 véhicules ont été volés et ont été enregistrés par la police et gendarmerie nationales. 86 000 sont des automobiles soit 64 % du total.</t>
  </si>
  <si>
    <t>Champ : France.</t>
  </si>
  <si>
    <t xml:space="preserve">Source : État 4001, bases historiques des crimes et délits enregistrés par la police et la gendarmerie entre 2008 et 2022, traitement SSMSI. </t>
  </si>
  <si>
    <t>Lecture : au quatrième trimestre 2022, on comptabilise 33 495 véhicules volés après application du modèle de correction de la saisonnalité (CVS-CJO).</t>
  </si>
  <si>
    <r>
      <t xml:space="preserve">Champ </t>
    </r>
    <r>
      <rPr>
        <sz val="7.5"/>
        <color rgb="FF231F20"/>
        <rFont val="Palatino Linotype"/>
        <family val="1"/>
      </rPr>
      <t>: France.</t>
    </r>
  </si>
  <si>
    <t>Note : * données corrigées des variations saisonnières et des effets de jours ouvrables (CVS-CJO) [définitions].</t>
  </si>
  <si>
    <t>Source : État 4001, bases historiques des crimes et délits enregistrés par la police et la gendarmerie entre 2016 et 2022, traitement SSMSI.</t>
  </si>
  <si>
    <r>
      <t xml:space="preserve">Lecture </t>
    </r>
    <r>
      <rPr>
        <sz val="7.5"/>
        <color rgb="FF231F20"/>
        <rFont val="Palatino Linotype"/>
        <family val="1"/>
      </rPr>
      <t>: en 2022, les vols de véhicules ont augmenté dans les Pyrénées-Atlantiques par rapport à 2022. Dans l’Eure, leur nombre a diminué mais avec une ampleur trop faible pour que cette évolution soit considérée comme statistiquement significative (</t>
    </r>
    <r>
      <rPr>
        <i/>
        <sz val="7.5"/>
        <color rgb="FF231F20"/>
        <rFont val="Palatino Linotype"/>
        <family val="1"/>
      </rPr>
      <t>Sources et Méthodes</t>
    </r>
    <r>
      <rPr>
        <sz val="7.5"/>
        <color rgb="FF231F20"/>
        <rFont val="Palatino Linotype"/>
        <family val="1"/>
      </rPr>
      <t>).</t>
    </r>
  </si>
  <si>
    <r>
      <t xml:space="preserve">Champ : </t>
    </r>
    <r>
      <rPr>
        <sz val="7.5"/>
        <color rgb="FF231F20"/>
        <rFont val="Palatino Linotype"/>
        <family val="1"/>
      </rPr>
      <t>France.</t>
    </r>
  </si>
  <si>
    <r>
      <t xml:space="preserve">Source : </t>
    </r>
    <r>
      <rPr>
        <i/>
        <sz val="7.5"/>
        <color rgb="FF231F20"/>
        <rFont val="Palatino Linotype"/>
        <family val="1"/>
      </rPr>
      <t>SSMSI, base communale des crimes, délits et contraventions enregistrés par la police et la gendarmerie en 2021 et 2022.</t>
    </r>
  </si>
  <si>
    <t>Lecture : dans les unités urbaines de France métropolitaine recensant entre 5 000 et 10 000 habitants, 1,3 vol de véhicules pour 1 000 habitants a été enregistré en 2022 (point jaune), tout comme sur l’ensemble des unités urbaines de même taille en France (barre bleue).</t>
  </si>
  <si>
    <t>Sources : SSMSI, base statistique communale de la délinquance enregistrée par la police et la gendarmerie en 2022 ; Insee, recensement de la population 2019 (pour Mayotte le recensement de la population 2017).</t>
  </si>
  <si>
    <r>
      <t>Sources :</t>
    </r>
    <r>
      <rPr>
        <i/>
        <sz val="7.5"/>
        <color rgb="FF231F20"/>
        <rFont val="Palatino Linotype"/>
        <family val="1"/>
      </rPr>
      <t xml:space="preserve"> SSMSI, base statistique communale de la délinquance enregistrée par la police et la gendarmerie en 2022 ; Insee, recensement de la population 2019 (pour Mayotte le recensement de la population 2017).</t>
    </r>
  </si>
  <si>
    <r>
      <t>Lecture :</t>
    </r>
    <r>
      <rPr>
        <b/>
        <sz val="5.5"/>
        <color theme="1"/>
        <rFont val="Palatino Linotype"/>
        <family val="1"/>
      </rPr>
      <t xml:space="preserve"> </t>
    </r>
    <r>
      <rPr>
        <sz val="7.5"/>
        <color rgb="FF231F20"/>
        <rFont val="Palatino Linotype"/>
        <family val="1"/>
      </rPr>
      <t xml:space="preserve">en 2022, entre 1,1 et 1,7 vols de véhicules enregistrés par la police et la gendarmerie nationales ont été commis en Haute-Savoie (1,5 vols pour 2022). </t>
    </r>
    <r>
      <rPr>
        <b/>
        <sz val="7.5"/>
        <color rgb="FF231F20"/>
        <rFont val="Palatino Linotype"/>
        <family val="1"/>
      </rPr>
      <t/>
    </r>
  </si>
  <si>
    <t>Lecture : en moyenne, sur 1 000 personnes âgées de 25 à 29 ans, deux sont victimes de vol d’automobile enregistrées par la police et la gendarmerie en 2022.</t>
  </si>
  <si>
    <t>Sources : SSMSI, base statistique des victimes de crimes et délits enregistrés par la police et la gendarmerie en 2022; Insee, estimations de population 2022.</t>
  </si>
  <si>
    <t>Lecture : sur 1 000 hommes âgés de 18 à 19 ans, 2,6 sont victimes de vol de deux roues motorisés enregistrées par la police et la gendarmerie en 2022.</t>
  </si>
  <si>
    <t>Sources : SSMSI, base statistique des victimes de crimes et délits enregistrés par la police et la gendarmerie en 2022 ; Insee, estimations de population 2022.</t>
  </si>
  <si>
    <t>Amérique, Océanie et indéterminée</t>
  </si>
  <si>
    <t>Figure 9 - Nationalité des personnes victimes de vols de véhicules enregistrés en 2022</t>
  </si>
  <si>
    <r>
      <t>14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176</t>
    </r>
  </si>
  <si>
    <r>
      <t>5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254</t>
    </r>
  </si>
  <si>
    <r>
      <t>Femmes (52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</si>
  <si>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Hommes (48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</si>
  <si>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18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608</t>
    </r>
  </si>
  <si>
    <r>
      <t>Moins de 13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ans (16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</si>
  <si>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13 à 17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ans (5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</si>
  <si>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18 à 29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ans (14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</si>
  <si>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30 à 44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ans (18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</si>
  <si>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45 à 59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ans (19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</si>
  <si>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60 ans ou plus (27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%*)</t>
    </r>
  </si>
  <si>
    <r>
      <t>Français (92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</si>
  <si>
    <r>
      <t>17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566</t>
    </r>
  </si>
  <si>
    <r>
      <t>Etrangers (8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 xml:space="preserve">: </t>
    </r>
  </si>
  <si>
    <r>
      <t>2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017</t>
    </r>
  </si>
  <si>
    <r>
      <t>UE27 hors France (2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</si>
  <si>
    <r>
      <t>Europe hors UE27 (1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</si>
  <si>
    <r>
      <t>Afrique (3,5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</si>
  <si>
    <r>
      <t>1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339</t>
    </r>
  </si>
  <si>
    <r>
      <t>Asie (1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 xml:space="preserve">%**) </t>
    </r>
  </si>
  <si>
    <r>
      <t>Amérique, Océanie et indéterminée (0,5</t>
    </r>
    <r>
      <rPr>
        <sz val="11"/>
        <color rgb="FF000000"/>
        <rFont val="Calibri"/>
        <family val="2"/>
      </rPr>
      <t> </t>
    </r>
    <r>
      <rPr>
        <sz val="11"/>
        <color rgb="FF000000"/>
        <rFont val="Marianne Light"/>
        <family val="3"/>
      </rPr>
      <t>%**)</t>
    </r>
  </si>
  <si>
    <r>
      <t xml:space="preserve">Note : * </t>
    </r>
    <r>
      <rPr>
        <sz val="7.5"/>
        <color theme="1"/>
        <rFont val="Palatino Linotype"/>
        <family val="1"/>
      </rPr>
      <t>Les pourcentages entre parenthèse donnent la répartition de l’ensemble de la population en France selon ces caractéristiques identifiées à partir des estimations de la population de l’Insee.</t>
    </r>
  </si>
  <si>
    <r>
      <t xml:space="preserve">Lecture </t>
    </r>
    <r>
      <rPr>
        <sz val="7.5"/>
        <color rgb="FF231F20"/>
        <rFont val="Palatino Linotype"/>
        <family val="1"/>
      </rPr>
      <t>: En 2022, 19 583 personnes ont été mises en cause par la police et la gendarmerie nationales pour des vols de véhicules. 95 % sont des hommes et 48 % ont entre 18 et 29 ans. 14 % de la population de France a entre 18 et 29 ans.</t>
    </r>
  </si>
  <si>
    <r>
      <t xml:space="preserve">Sources </t>
    </r>
    <r>
      <rPr>
        <i/>
        <sz val="7.5"/>
        <color rgb="FF231F20"/>
        <rFont val="Palatino Linotype"/>
        <family val="1"/>
      </rPr>
      <t>: SSMSI, base statistique des mis en cause pour crimes ou délits enregistrés par la police et la gendarmerie en 2022 ; Insee, estimations de population 2022.</t>
    </r>
  </si>
  <si>
    <t>0-1 ans</t>
  </si>
  <si>
    <t>2-4 ans</t>
  </si>
  <si>
    <t>5-9 ans</t>
  </si>
  <si>
    <t>10-14 ans</t>
  </si>
  <si>
    <t>15-17 ans</t>
  </si>
  <si>
    <t>18-19 ans</t>
  </si>
  <si>
    <t>20-24 ans</t>
  </si>
  <si>
    <t>25-29 ans</t>
  </si>
  <si>
    <t>30-34 ans</t>
  </si>
  <si>
    <t>35-39 ans</t>
  </si>
  <si>
    <t>40-44 ans</t>
  </si>
  <si>
    <t>45-49 ans</t>
  </si>
  <si>
    <t>50-54 ans</t>
  </si>
  <si>
    <t>55-59 ans</t>
  </si>
  <si>
    <t>60-64 ans</t>
  </si>
  <si>
    <t>65-69 ans</t>
  </si>
  <si>
    <t>70-74 ans</t>
  </si>
  <si>
    <t>Figure 5 - Nombre de véhicules volés enregistrés pour 1 000 habitants en 2022, par taille d’unité urbaine</t>
  </si>
  <si>
    <r>
      <t xml:space="preserve">Figure 4 - </t>
    </r>
    <r>
      <rPr>
        <b/>
        <sz val="9.5"/>
        <color rgb="FF231F20"/>
        <rFont val="Calibri"/>
        <family val="2"/>
      </rPr>
      <t>É</t>
    </r>
    <r>
      <rPr>
        <b/>
        <sz val="9.5"/>
        <color rgb="FF231F20"/>
        <rFont val="Palatino Linotype"/>
        <family val="1"/>
      </rPr>
      <t>volution du nombre de véhicules volés enregistrés par département de commission, entre 2021 et 2022</t>
    </r>
  </si>
  <si>
    <t>Figure 3 – Évolution trimestrielle du nombre de véhicules volés enregistrés, série CVS-CJO*</t>
  </si>
  <si>
    <t>Figure 1 – Nombre de véhicules volés enregistrés par la police et la gendarmerie nationales de 2008 à 2022</t>
  </si>
  <si>
    <t>Figure 2 – Évolution de véhicules volés enregistrés par la police et la gendarmerie, par type de vol (en %)</t>
  </si>
  <si>
    <t>Figure 6 - Nombre de véhicules volés enregistrés pour 1 000 habitants par département de commission en 2022</t>
  </si>
  <si>
    <t>Figure 7 – Nombre de victimes de vols d’automobiles pour 1 000 habitants de même sexe et âge enregistrées en 2022</t>
  </si>
  <si>
    <t>Figure 8 – Nombre de victimes de vols de deux-roues motorisés pour 1 000 habitants de même sexe et âge enregistrées en 2022</t>
  </si>
  <si>
    <t>Figure 10 - Nombre de personnes mises en cause pour des vols de véhicules élucidés en 2022, par sexe, âge, nationalité et type de vols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</si>
</sst>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\ _€_-;\-* #,##0\ _€_-;_-* &quot;-&quot;??\ _€_-;_-@_-"/>
    <numFmt numFmtId="165" formatCode="0__%"/>
    <numFmt numFmtId="166" formatCode="0.0%"/>
    <numFmt numFmtId="167" formatCode="[Black][&gt;=0.5]\+#,##0;[Black][&lt;=-0.5]\-#,##0;[Black]#,##0"/>
    <numFmt numFmtId="168" formatCode="0.0"/>
    <numFmt numFmtId="169" formatCode="\+0%;\-\ 0%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Palatino Linotype"/>
      <family val="1"/>
    </font>
    <font>
      <sz val="11"/>
      <color theme="1"/>
      <name val="Palatino Linotype"/>
      <family val="1"/>
    </font>
    <font>
      <sz val="9"/>
      <color theme="1"/>
      <name val="Palatino Linotype"/>
      <family val="1"/>
    </font>
    <font>
      <i/>
      <sz val="9"/>
      <color theme="1"/>
      <name val="Palatino Linotype"/>
      <family val="1"/>
    </font>
    <font>
      <b/>
      <sz val="11"/>
      <name val="Calibri"/>
      <family val="2"/>
      <scheme val="minor"/>
    </font>
    <font>
      <i/>
      <sz val="10"/>
      <color rgb="FF242021"/>
      <name val="PalatinoLinotype-Italic"/>
    </font>
    <font>
      <i/>
      <sz val="11"/>
      <color theme="1"/>
      <name val="Calibri"/>
      <family val="2"/>
      <scheme val="minor"/>
    </font>
    <font>
      <sz val="11"/>
      <color rgb="FF231F20"/>
      <name val="Calibri"/>
      <family val="2"/>
      <scheme val="minor"/>
    </font>
    <font>
      <sz val="9"/>
      <color rgb="FF231F20"/>
      <name val="Palatino Linotype"/>
      <family val="1"/>
    </font>
    <font>
      <b/>
      <sz val="11"/>
      <color rgb="FF000000"/>
      <name val="Marianne Light"/>
      <family val="3"/>
    </font>
    <font>
      <sz val="11"/>
      <color rgb="FF000000"/>
      <name val="Marianne Light"/>
      <family val="3"/>
    </font>
    <font>
      <b/>
      <sz val="9.5"/>
      <color rgb="FF231F20"/>
      <name val="Palatino Linotype"/>
      <family val="1"/>
    </font>
    <font>
      <sz val="7.5"/>
      <color rgb="FF231F20"/>
      <name val="Palatino Linotype"/>
      <family val="1"/>
    </font>
    <font>
      <i/>
      <sz val="7.5"/>
      <color rgb="FF231F20"/>
      <name val="Palatino Linotype"/>
      <family val="1"/>
    </font>
    <font>
      <sz val="7.5"/>
      <color theme="1"/>
      <name val="Palatino Linotype"/>
      <family val="1"/>
    </font>
    <font>
      <b/>
      <sz val="7.5"/>
      <color rgb="FF231F20"/>
      <name val="Palatino Linotype"/>
      <family val="1"/>
    </font>
    <font>
      <b/>
      <i/>
      <sz val="7.5"/>
      <color rgb="FF231F20"/>
      <name val="Palatino Linotype"/>
      <family val="1"/>
    </font>
    <font>
      <b/>
      <sz val="9.5"/>
      <color rgb="FF231F20"/>
      <name val="Calibri"/>
      <family val="2"/>
    </font>
    <font>
      <b/>
      <sz val="5.5"/>
      <color theme="1"/>
      <name val="Palatino Linotype"/>
      <family val="1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7.5"/>
      <color theme="1"/>
      <name val="Palatino Linotype"/>
      <family val="1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1C1C1"/>
      </left>
      <right/>
      <top style="medium">
        <color rgb="FFC1C1C1"/>
      </top>
      <bottom/>
      <diagonal/>
    </border>
    <border>
      <left style="medium">
        <color rgb="FFC1C1C1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rgb="FF4472C4"/>
      </left>
      <right/>
      <top style="medium">
        <color rgb="FF4472C4"/>
      </top>
      <bottom style="medium">
        <color rgb="FF4472C4"/>
      </bottom>
      <diagonal/>
    </border>
    <border>
      <left/>
      <right/>
      <top style="medium">
        <color rgb="FF4472C4"/>
      </top>
      <bottom style="medium">
        <color rgb="FF4472C4"/>
      </bottom>
      <diagonal/>
    </border>
    <border>
      <left/>
      <right style="medium">
        <color rgb="FF4472C4"/>
      </right>
      <top style="medium">
        <color rgb="FF4472C4"/>
      </top>
      <bottom style="medium">
        <color rgb="FF4472C4"/>
      </bottom>
      <diagonal/>
    </border>
    <border>
      <left style="medium">
        <color rgb="FF8EAADB"/>
      </left>
      <right style="medium">
        <color rgb="FF8EAADB"/>
      </right>
      <top/>
      <bottom style="medium">
        <color rgb="FF8EAADB"/>
      </bottom>
      <diagonal/>
    </border>
    <border>
      <left/>
      <right style="medium">
        <color rgb="FF8EAADB"/>
      </right>
      <top/>
      <bottom style="medium">
        <color rgb="FF8EAADB"/>
      </bottom>
      <diagonal/>
    </border>
    <border>
      <left/>
      <right/>
      <top style="medium">
        <color rgb="FFC1C1C1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8">
    <xf numFmtId="0" fontId="0" fillId="0" borderId="0" xfId="0"/>
    <xf numFmtId="0" fontId="2" fillId="2" borderId="0" xfId="0" applyFont="1" applyFill="1"/>
    <xf numFmtId="0" fontId="0" fillId="2" borderId="0" xfId="0" applyFill="1"/>
    <xf numFmtId="0" fontId="0" fillId="2" borderId="0" xfId="0" applyFont="1" applyFill="1" applyAlignment="1">
      <alignment horizontal="left" vertical="center"/>
    </xf>
    <xf numFmtId="0" fontId="0" fillId="2" borderId="0" xfId="0" applyFont="1" applyFill="1"/>
    <xf numFmtId="0" fontId="2" fillId="2" borderId="1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top" wrapText="1"/>
    </xf>
    <xf numFmtId="9" fontId="0" fillId="2" borderId="0" xfId="2" applyFont="1" applyFill="1"/>
    <xf numFmtId="0" fontId="3" fillId="2" borderId="1" xfId="0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4" borderId="1" xfId="0" applyFont="1" applyFill="1" applyBorder="1" applyAlignment="1">
      <alignment horizontal="left" vertical="center"/>
    </xf>
    <xf numFmtId="165" fontId="5" fillId="2" borderId="1" xfId="2" applyNumberFormat="1" applyFont="1" applyFill="1" applyBorder="1" applyAlignment="1">
      <alignment horizontal="center" vertical="center"/>
    </xf>
    <xf numFmtId="165" fontId="5" fillId="4" borderId="1" xfId="2" applyNumberFormat="1" applyFont="1" applyFill="1" applyBorder="1" applyAlignment="1">
      <alignment horizontal="center" vertical="center"/>
    </xf>
    <xf numFmtId="165" fontId="6" fillId="2" borderId="1" xfId="2" applyNumberFormat="1" applyFont="1" applyFill="1" applyBorder="1" applyAlignment="1">
      <alignment horizontal="center" vertical="center"/>
    </xf>
    <xf numFmtId="164" fontId="5" fillId="2" borderId="1" xfId="1" applyNumberFormat="1" applyFont="1" applyFill="1" applyBorder="1" applyAlignment="1">
      <alignment horizontal="center" vertical="center"/>
    </xf>
    <xf numFmtId="165" fontId="5" fillId="2" borderId="0" xfId="2" applyNumberFormat="1" applyFont="1" applyFill="1" applyAlignment="1">
      <alignment horizontal="center" vertical="center"/>
    </xf>
    <xf numFmtId="164" fontId="5" fillId="4" borderId="1" xfId="1" applyNumberFormat="1" applyFont="1" applyFill="1" applyBorder="1" applyAlignment="1">
      <alignment horizontal="center" vertical="center"/>
    </xf>
    <xf numFmtId="164" fontId="6" fillId="2" borderId="1" xfId="1" applyNumberFormat="1" applyFont="1" applyFill="1" applyBorder="1" applyAlignment="1">
      <alignment horizontal="center" vertical="center"/>
    </xf>
    <xf numFmtId="0" fontId="11" fillId="2" borderId="0" xfId="0" applyFont="1" applyFill="1"/>
    <xf numFmtId="0" fontId="12" fillId="2" borderId="0" xfId="0" applyFont="1" applyFill="1"/>
    <xf numFmtId="0" fontId="0" fillId="2" borderId="1" xfId="0" applyFill="1" applyBorder="1"/>
    <xf numFmtId="1" fontId="2" fillId="2" borderId="1" xfId="0" applyNumberFormat="1" applyFont="1" applyFill="1" applyBorder="1" applyAlignment="1">
      <alignment horizontal="center" vertical="center"/>
    </xf>
    <xf numFmtId="3" fontId="0" fillId="2" borderId="1" xfId="0" applyNumberFormat="1" applyFill="1" applyBorder="1"/>
    <xf numFmtId="0" fontId="8" fillId="2" borderId="0" xfId="0" applyFont="1" applyFill="1"/>
    <xf numFmtId="3" fontId="8" fillId="2" borderId="0" xfId="0" applyNumberFormat="1" applyFont="1" applyFill="1" applyAlignment="1"/>
    <xf numFmtId="3" fontId="8" fillId="2" borderId="0" xfId="0" applyNumberFormat="1" applyFont="1" applyFill="1"/>
    <xf numFmtId="166" fontId="8" fillId="2" borderId="0" xfId="2" applyNumberFormat="1" applyFont="1" applyFill="1"/>
    <xf numFmtId="0" fontId="9" fillId="2" borderId="0" xfId="0" applyFont="1" applyFill="1"/>
    <xf numFmtId="0" fontId="10" fillId="2" borderId="0" xfId="0" applyFont="1" applyFill="1"/>
    <xf numFmtId="3" fontId="0" fillId="2" borderId="0" xfId="0" applyNumberFormat="1" applyFill="1"/>
    <xf numFmtId="3" fontId="8" fillId="2" borderId="0" xfId="2" applyNumberFormat="1" applyFont="1" applyFill="1"/>
    <xf numFmtId="0" fontId="7" fillId="2" borderId="0" xfId="0" applyFont="1" applyFill="1" applyAlignment="1">
      <alignment horizontal="left" vertical="center"/>
    </xf>
    <xf numFmtId="0" fontId="8" fillId="2" borderId="1" xfId="0" applyFont="1" applyFill="1" applyBorder="1"/>
    <xf numFmtId="3" fontId="8" fillId="2" borderId="1" xfId="0" applyNumberFormat="1" applyFont="1" applyFill="1" applyBorder="1"/>
    <xf numFmtId="3" fontId="3" fillId="2" borderId="1" xfId="0" applyNumberFormat="1" applyFont="1" applyFill="1" applyBorder="1"/>
    <xf numFmtId="0" fontId="0" fillId="0" borderId="1" xfId="0" applyBorder="1"/>
    <xf numFmtId="1" fontId="13" fillId="2" borderId="1" xfId="0" applyNumberFormat="1" applyFont="1" applyFill="1" applyBorder="1" applyAlignment="1">
      <alignment vertical="center" wrapText="1"/>
    </xf>
    <xf numFmtId="0" fontId="7" fillId="2" borderId="1" xfId="0" applyFont="1" applyFill="1" applyBorder="1"/>
    <xf numFmtId="167" fontId="0" fillId="2" borderId="1" xfId="0" applyNumberFormat="1" applyFill="1" applyBorder="1"/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center"/>
    </xf>
    <xf numFmtId="2" fontId="0" fillId="2" borderId="1" xfId="0" applyNumberFormat="1" applyFill="1" applyBorder="1"/>
    <xf numFmtId="168" fontId="0" fillId="2" borderId="1" xfId="0" applyNumberFormat="1" applyFill="1" applyBorder="1"/>
    <xf numFmtId="168" fontId="1" fillId="2" borderId="1" xfId="0" applyNumberFormat="1" applyFont="1" applyFill="1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165" fontId="0" fillId="2" borderId="1" xfId="0" applyNumberFormat="1" applyFill="1" applyBorder="1"/>
    <xf numFmtId="0" fontId="14" fillId="2" borderId="0" xfId="0" applyFont="1" applyFill="1" applyAlignment="1">
      <alignment horizontal="left" vertical="center"/>
    </xf>
    <xf numFmtId="0" fontId="0" fillId="2" borderId="0" xfId="0" applyFill="1" applyAlignment="1">
      <alignment horizontal="center" wrapText="1"/>
    </xf>
    <xf numFmtId="1" fontId="13" fillId="2" borderId="4" xfId="0" applyNumberFormat="1" applyFont="1" applyFill="1" applyBorder="1" applyAlignment="1">
      <alignment vertical="center" wrapText="1"/>
    </xf>
    <xf numFmtId="167" fontId="0" fillId="2" borderId="4" xfId="0" applyNumberFormat="1" applyFill="1" applyBorder="1"/>
    <xf numFmtId="0" fontId="15" fillId="0" borderId="0" xfId="0" applyFont="1" applyAlignment="1">
      <alignment horizontal="justify" vertical="center"/>
    </xf>
    <xf numFmtId="0" fontId="16" fillId="5" borderId="5" xfId="0" applyFont="1" applyFill="1" applyBorder="1" applyAlignment="1">
      <alignment vertical="center"/>
    </xf>
    <xf numFmtId="0" fontId="16" fillId="5" borderId="6" xfId="0" applyFont="1" applyFill="1" applyBorder="1" applyAlignment="1">
      <alignment horizontal="center" vertical="center"/>
    </xf>
    <xf numFmtId="0" fontId="16" fillId="5" borderId="7" xfId="0" applyFont="1" applyFill="1" applyBorder="1" applyAlignment="1">
      <alignment horizontal="center" vertical="center"/>
    </xf>
    <xf numFmtId="0" fontId="16" fillId="5" borderId="5" xfId="0" applyFont="1" applyFill="1" applyBorder="1" applyAlignment="1">
      <alignment horizontal="center" vertical="center" wrapText="1"/>
    </xf>
    <xf numFmtId="0" fontId="16" fillId="6" borderId="8" xfId="0" applyFont="1" applyFill="1" applyBorder="1" applyAlignment="1">
      <alignment vertical="center"/>
    </xf>
    <xf numFmtId="164" fontId="17" fillId="6" borderId="9" xfId="0" applyNumberFormat="1" applyFont="1" applyFill="1" applyBorder="1" applyAlignment="1">
      <alignment horizontal="center" vertical="center"/>
    </xf>
    <xf numFmtId="1" fontId="17" fillId="6" borderId="9" xfId="0" applyNumberFormat="1" applyFont="1" applyFill="1" applyBorder="1" applyAlignment="1">
      <alignment horizontal="center" vertical="center"/>
    </xf>
    <xf numFmtId="1" fontId="16" fillId="6" borderId="8" xfId="0" applyNumberFormat="1" applyFont="1" applyFill="1" applyBorder="1" applyAlignment="1">
      <alignment horizontal="center" vertical="center"/>
    </xf>
    <xf numFmtId="0" fontId="16" fillId="7" borderId="8" xfId="0" applyFont="1" applyFill="1" applyBorder="1" applyAlignment="1">
      <alignment vertical="center"/>
    </xf>
    <xf numFmtId="1" fontId="17" fillId="7" borderId="9" xfId="0" applyNumberFormat="1" applyFont="1" applyFill="1" applyBorder="1" applyAlignment="1">
      <alignment horizontal="center" vertical="center"/>
    </xf>
    <xf numFmtId="1" fontId="16" fillId="7" borderId="8" xfId="0" applyNumberFormat="1" applyFont="1" applyFill="1" applyBorder="1" applyAlignment="1">
      <alignment horizontal="center" vertical="center"/>
    </xf>
    <xf numFmtId="1" fontId="17" fillId="0" borderId="8" xfId="0" applyNumberFormat="1" applyFont="1" applyBorder="1" applyAlignment="1">
      <alignment horizontal="center" vertical="center"/>
    </xf>
    <xf numFmtId="0" fontId="16" fillId="7" borderId="8" xfId="0" applyFont="1" applyFill="1" applyBorder="1" applyAlignment="1">
      <alignment horizontal="center" vertical="center"/>
    </xf>
    <xf numFmtId="0" fontId="17" fillId="0" borderId="8" xfId="0" applyFont="1" applyBorder="1" applyAlignment="1">
      <alignment vertical="center"/>
    </xf>
    <xf numFmtId="0" fontId="17" fillId="0" borderId="8" xfId="0" quotePrefix="1" applyFont="1" applyBorder="1" applyAlignment="1">
      <alignment horizontal="center" vertical="center"/>
    </xf>
    <xf numFmtId="0" fontId="16" fillId="7" borderId="8" xfId="0" applyNumberFormat="1" applyFont="1" applyFill="1" applyBorder="1" applyAlignment="1">
      <alignment horizontal="center" vertical="center"/>
    </xf>
    <xf numFmtId="1" fontId="17" fillId="0" borderId="8" xfId="2" applyNumberFormat="1" applyFont="1" applyBorder="1" applyAlignment="1">
      <alignment horizontal="center" vertical="center"/>
    </xf>
    <xf numFmtId="0" fontId="0" fillId="0" borderId="0" xfId="0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164" fontId="0" fillId="2" borderId="0" xfId="0" applyNumberFormat="1" applyFill="1"/>
    <xf numFmtId="0" fontId="17" fillId="0" borderId="8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vertical="top" wrapText="1"/>
    </xf>
    <xf numFmtId="0" fontId="17" fillId="0" borderId="8" xfId="0" applyFont="1" applyBorder="1" applyAlignment="1">
      <alignment horizontal="center" vertical="center"/>
    </xf>
    <xf numFmtId="0" fontId="16" fillId="7" borderId="8" xfId="0" applyNumberFormat="1" applyFont="1" applyFill="1" applyBorder="1" applyAlignment="1">
      <alignment horizontal="center"/>
    </xf>
    <xf numFmtId="1" fontId="17" fillId="0" borderId="9" xfId="0" applyNumberFormat="1" applyFont="1" applyBorder="1" applyAlignment="1">
      <alignment horizontal="center" vertical="center" wrapText="1"/>
    </xf>
    <xf numFmtId="1" fontId="17" fillId="0" borderId="8" xfId="0" applyNumberFormat="1" applyFont="1" applyBorder="1" applyAlignment="1">
      <alignment horizontal="center" vertical="center" wrapText="1"/>
    </xf>
    <xf numFmtId="1" fontId="17" fillId="0" borderId="8" xfId="0" applyNumberFormat="1" applyFont="1" applyBorder="1" applyAlignment="1">
      <alignment horizontal="left" vertical="center" wrapText="1"/>
    </xf>
    <xf numFmtId="0" fontId="0" fillId="0" borderId="10" xfId="0" applyBorder="1" applyAlignment="1">
      <alignment horizontal="center" wrapText="1"/>
    </xf>
    <xf numFmtId="0" fontId="0" fillId="0" borderId="0" xfId="0" applyAlignment="1">
      <alignment horizontal="center" wrapText="1"/>
    </xf>
    <xf numFmtId="164" fontId="0" fillId="2" borderId="0" xfId="0" applyNumberFormat="1" applyFill="1" applyAlignment="1">
      <alignment horizontal="center" wrapText="1"/>
    </xf>
    <xf numFmtId="0" fontId="18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0" fillId="2" borderId="0" xfId="0" applyFont="1" applyFill="1" applyAlignment="1">
      <alignment vertical="center" wrapText="1"/>
    </xf>
    <xf numFmtId="0" fontId="26" fillId="5" borderId="5" xfId="0" applyFont="1" applyFill="1" applyBorder="1" applyAlignment="1">
      <alignment vertical="center"/>
    </xf>
    <xf numFmtId="0" fontId="16" fillId="5" borderId="6" xfId="0" applyFont="1" applyFill="1" applyBorder="1" applyAlignment="1">
      <alignment horizontal="center" vertical="center" wrapText="1"/>
    </xf>
    <xf numFmtId="3" fontId="17" fillId="6" borderId="9" xfId="0" applyNumberFormat="1" applyFont="1" applyFill="1" applyBorder="1" applyAlignment="1">
      <alignment horizontal="center" vertical="center"/>
    </xf>
    <xf numFmtId="0" fontId="17" fillId="6" borderId="9" xfId="0" applyFont="1" applyFill="1" applyBorder="1" applyAlignment="1">
      <alignment horizontal="center" vertical="center"/>
    </xf>
    <xf numFmtId="0" fontId="16" fillId="6" borderId="9" xfId="0" applyFont="1" applyFill="1" applyBorder="1" applyAlignment="1">
      <alignment horizontal="center" vertical="center"/>
    </xf>
    <xf numFmtId="0" fontId="27" fillId="7" borderId="9" xfId="0" applyFont="1" applyFill="1" applyBorder="1" applyAlignment="1">
      <alignment horizontal="center" vertical="center"/>
    </xf>
    <xf numFmtId="0" fontId="26" fillId="7" borderId="9" xfId="0" applyFont="1" applyFill="1" applyBorder="1" applyAlignment="1">
      <alignment horizontal="center" vertical="center"/>
    </xf>
    <xf numFmtId="0" fontId="17" fillId="0" borderId="8" xfId="0" applyFont="1" applyBorder="1" applyAlignment="1">
      <alignment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/>
    </xf>
    <xf numFmtId="0" fontId="28" fillId="2" borderId="0" xfId="0" applyFont="1" applyFill="1" applyAlignment="1">
      <alignment horizontal="left" vertical="center"/>
    </xf>
    <xf numFmtId="0" fontId="22" fillId="2" borderId="0" xfId="0" applyFont="1" applyFill="1" applyAlignment="1">
      <alignment horizontal="left" vertical="center"/>
    </xf>
    <xf numFmtId="0" fontId="23" fillId="2" borderId="0" xfId="0" applyFont="1" applyFill="1" applyAlignment="1">
      <alignment horizontal="left" vertical="center"/>
    </xf>
    <xf numFmtId="0" fontId="0" fillId="8" borderId="1" xfId="0" applyFill="1" applyBorder="1"/>
    <xf numFmtId="0" fontId="0" fillId="2" borderId="1" xfId="0" applyFill="1" applyBorder="1" applyAlignment="1">
      <alignment horizontal="center"/>
    </xf>
    <xf numFmtId="0" fontId="0" fillId="2" borderId="0" xfId="0" applyFont="1" applyFill="1" applyAlignment="1">
      <alignment horizontal="left" vertical="center" wrapText="1"/>
    </xf>
    <xf numFmtId="0" fontId="4" fillId="0" borderId="2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0" fontId="0" fillId="2" borderId="0" xfId="0" applyFill="1" applyBorder="1"/>
    <xf numFmtId="1" fontId="0" fillId="2" borderId="0" xfId="0" applyNumberFormat="1" applyFill="1" applyBorder="1"/>
    <xf numFmtId="0" fontId="8" fillId="2" borderId="0" xfId="2" applyNumberFormat="1" applyFont="1" applyFill="1" applyBorder="1" applyAlignment="1">
      <alignment horizontal="center" vertical="center"/>
    </xf>
    <xf numFmtId="169" fontId="8" fillId="2" borderId="0" xfId="2" applyNumberFormat="1" applyFont="1" applyFill="1" applyBorder="1" applyAlignment="1">
      <alignment horizontal="center" vertical="center"/>
    </xf>
    <xf numFmtId="9" fontId="8" fillId="2" borderId="0" xfId="2" applyNumberFormat="1" applyFont="1" applyFill="1" applyBorder="1" applyAlignment="1">
      <alignment horizontal="center" vertical="center"/>
    </xf>
  </cellXfs>
  <cellStyles count="3">
    <cellStyle name="Milliers" xfId="1" builtinId="3"/>
    <cellStyle name="Normal" xfId="0" builtinId="0"/>
    <cellStyle name="Pourcenta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'Fig 1'!$D$25</c:f>
              <c:strCache>
                <c:ptCount val="1"/>
                <c:pt idx="0">
                  <c:v>Vols d'automobiles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975D6C52-1BCE-4831-99C3-BC0F38A93DF4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1'!$D$26:$D$40</c:f>
              <c:numCache>
                <c:formatCode>General</c:formatCode>
                <c:ptCount val="15"/>
                <c:pt idx="8">
                  <c:v>108200</c:v>
                </c:pt>
                <c:pt idx="9">
                  <c:v>102400</c:v>
                </c:pt>
                <c:pt idx="10">
                  <c:v>95200</c:v>
                </c:pt>
                <c:pt idx="11">
                  <c:v>90500</c:v>
                </c:pt>
                <c:pt idx="12">
                  <c:v>80400</c:v>
                </c:pt>
                <c:pt idx="13">
                  <c:v>79350</c:v>
                </c:pt>
                <c:pt idx="14">
                  <c:v>86000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1'!$I$26:$I$26</c15:f>
                <c15:dlblRangeCache>
                  <c:ptCount val="1"/>
                </c15:dlblRangeCache>
              </c15:datalabelsRange>
            </c:ext>
          </c:extLst>
        </c:ser>
        <c:ser>
          <c:idx val="2"/>
          <c:order val="2"/>
          <c:tx>
            <c:strRef>
              <c:f>'Fig 1'!$E$25</c:f>
              <c:strCache>
                <c:ptCount val="1"/>
                <c:pt idx="0">
                  <c:v>Vols de deux roues motorisés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9C319E4A-2446-4F0D-83A3-4F1EB3BA30BD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xForSav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1'!$E$26:$E$40</c:f>
              <c:numCache>
                <c:formatCode>General</c:formatCode>
                <c:ptCount val="15"/>
                <c:pt idx="8">
                  <c:v>57900</c:v>
                </c:pt>
                <c:pt idx="9">
                  <c:v>53400</c:v>
                </c:pt>
                <c:pt idx="10">
                  <c:v>48400</c:v>
                </c:pt>
                <c:pt idx="11">
                  <c:v>50500</c:v>
                </c:pt>
                <c:pt idx="12">
                  <c:v>42200</c:v>
                </c:pt>
                <c:pt idx="13">
                  <c:v>43100</c:v>
                </c:pt>
                <c:pt idx="14">
                  <c:v>47500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1'!$J$26:$J$26</c15:f>
                <c15:dlblRangeCache>
                  <c:ptCount val="1"/>
                </c15:dlblRangeCache>
              </c15:datalabelsRange>
            </c:ext>
          </c:extLst>
        </c:ser>
        <c:ser>
          <c:idx val="3"/>
          <c:order val="3"/>
          <c:tx>
            <c:strRef>
              <c:f>'Fig 1'!$F$25</c:f>
              <c:strCache>
                <c:ptCount val="1"/>
                <c:pt idx="0">
                  <c:v>Vols de véhicules de transport avec fret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'Fig 1'!$F$26:$F$40</c:f>
              <c:numCache>
                <c:formatCode>General</c:formatCode>
                <c:ptCount val="15"/>
                <c:pt idx="8">
                  <c:v>300</c:v>
                </c:pt>
                <c:pt idx="9">
                  <c:v>200</c:v>
                </c:pt>
                <c:pt idx="10">
                  <c:v>200</c:v>
                </c:pt>
                <c:pt idx="11">
                  <c:v>200</c:v>
                </c:pt>
                <c:pt idx="12">
                  <c:v>200</c:v>
                </c:pt>
                <c:pt idx="13">
                  <c:v>250</c:v>
                </c:pt>
                <c:pt idx="14">
                  <c:v>300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-985367344"/>
        <c:axId val="-985370064"/>
      </c:barChart>
      <c:lineChart>
        <c:grouping val="standard"/>
        <c:varyColors val="0"/>
        <c:ser>
          <c:idx val="0"/>
          <c:order val="0"/>
          <c:tx>
            <c:strRef>
              <c:f>'Fig 1'!$C$25</c:f>
              <c:strCache>
                <c:ptCount val="1"/>
                <c:pt idx="0">
                  <c:v>Ensemble des vols de véhicules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1265597147950086E-2"/>
                  <c:y val="-6.85435191219257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4.4135472370766447E-2"/>
                  <c:y val="-5.472660090393832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5.1265597147950086E-2"/>
                  <c:y val="5.12031054339654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6.0772430184194891E-2"/>
                  <c:y val="-5.472660090393832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3.7005347593582885E-2"/>
                  <c:y val="-5.93322403099341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5.364230540701146E-2"/>
                  <c:y val="-0.1376281102118630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1'!$B$26:$B$40</c:f>
              <c:numCache>
                <c:formatCode>0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 1'!$C$26:$C$40</c:f>
              <c:numCache>
                <c:formatCode>#,##0</c:formatCode>
                <c:ptCount val="15"/>
                <c:pt idx="0">
                  <c:v>216400</c:v>
                </c:pt>
                <c:pt idx="1">
                  <c:v>212300</c:v>
                </c:pt>
                <c:pt idx="2">
                  <c:v>199400</c:v>
                </c:pt>
                <c:pt idx="3">
                  <c:v>190800</c:v>
                </c:pt>
                <c:pt idx="4">
                  <c:v>182300</c:v>
                </c:pt>
                <c:pt idx="5">
                  <c:v>177400</c:v>
                </c:pt>
                <c:pt idx="6">
                  <c:v>173600</c:v>
                </c:pt>
                <c:pt idx="7">
                  <c:v>172800</c:v>
                </c:pt>
                <c:pt idx="8">
                  <c:v>166400</c:v>
                </c:pt>
                <c:pt idx="9">
                  <c:v>156000</c:v>
                </c:pt>
                <c:pt idx="10">
                  <c:v>143800</c:v>
                </c:pt>
                <c:pt idx="11">
                  <c:v>141200</c:v>
                </c:pt>
                <c:pt idx="12">
                  <c:v>122800</c:v>
                </c:pt>
                <c:pt idx="13">
                  <c:v>122700</c:v>
                </c:pt>
                <c:pt idx="14">
                  <c:v>133800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398-46D3-9CF4-D714B58A7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85367344"/>
        <c:axId val="-985370064"/>
      </c:lineChart>
      <c:catAx>
        <c:axId val="-98536734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9853700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-98537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985367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2_'!$C$23</c:f>
              <c:strCache>
                <c:ptCount val="1"/>
                <c:pt idx="0">
                  <c:v>Vols d'automobiles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2_'!$B$24:$B$29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2_'!$C$24:$C$29</c:f>
              <c:numCache>
                <c:formatCode>[Black][&gt;=0.5]\+#\ ##0;[Black][&lt;=-0.5]\-#\ ##0;[Black]#\ ##0</c:formatCode>
                <c:ptCount val="6"/>
                <c:pt idx="0" formatCode="0">
                  <c:v>-5</c:v>
                </c:pt>
                <c:pt idx="1">
                  <c:v>-7</c:v>
                </c:pt>
                <c:pt idx="2">
                  <c:v>-5</c:v>
                </c:pt>
                <c:pt idx="3">
                  <c:v>-11</c:v>
                </c:pt>
                <c:pt idx="4">
                  <c:v>-1</c:v>
                </c:pt>
                <c:pt idx="5">
                  <c:v>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D0D-4CCB-B5D8-80BF50C05599}"/>
            </c:ext>
          </c:extLst>
        </c:ser>
        <c:ser>
          <c:idx val="1"/>
          <c:order val="1"/>
          <c:tx>
            <c:strRef>
              <c:f>'Fig 2_'!$D$23</c:f>
              <c:strCache>
                <c:ptCount val="1"/>
                <c:pt idx="0">
                  <c:v>Vols de deux roues motorisés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2_'!$B$24:$B$29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2_'!$D$24:$D$29</c:f>
              <c:numCache>
                <c:formatCode>[Black][&gt;=0.5]\+#\ ##0;[Black][&lt;=-0.5]\-#\ ##0;[Black]#\ ##0</c:formatCode>
                <c:ptCount val="6"/>
                <c:pt idx="0" formatCode="0">
                  <c:v>-8</c:v>
                </c:pt>
                <c:pt idx="1">
                  <c:v>-9</c:v>
                </c:pt>
                <c:pt idx="2">
                  <c:v>4</c:v>
                </c:pt>
                <c:pt idx="3">
                  <c:v>-16</c:v>
                </c:pt>
                <c:pt idx="4">
                  <c:v>2</c:v>
                </c:pt>
                <c:pt idx="5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D0D-4CCB-B5D8-80BF50C05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985368976"/>
        <c:axId val="-985369520"/>
      </c:barChart>
      <c:lineChart>
        <c:grouping val="standard"/>
        <c:varyColors val="0"/>
        <c:ser>
          <c:idx val="2"/>
          <c:order val="2"/>
          <c:tx>
            <c:strRef>
              <c:f>'Fig 2_'!$E$23</c:f>
              <c:strCache>
                <c:ptCount val="1"/>
                <c:pt idx="0">
                  <c:v>Ensemble des vols de véhicules 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ysClr val="window" lastClr="FFFFFF"/>
              </a:solidFill>
              <a:ln w="19050">
                <a:solidFill>
                  <a:sysClr val="windowText" lastClr="000000"/>
                </a:solidFill>
              </a:ln>
              <a:effectLst/>
            </c:spPr>
          </c:marker>
          <c:cat>
            <c:numRef>
              <c:f>'Fig 2_'!$B$24:$B$29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2_'!$E$24:$E$29</c:f>
              <c:numCache>
                <c:formatCode>[Black][&gt;=0.5]\+#\ ##0;[Black][&lt;=-0.5]\-#\ ##0;[Black]#\ ##0</c:formatCode>
                <c:ptCount val="6"/>
                <c:pt idx="0" formatCode="0">
                  <c:v>-0.32818313863085535</c:v>
                </c:pt>
                <c:pt idx="1">
                  <c:v>-1</c:v>
                </c:pt>
                <c:pt idx="2">
                  <c:v>0</c:v>
                </c:pt>
                <c:pt idx="3">
                  <c:v>-17</c:v>
                </c:pt>
                <c:pt idx="4">
                  <c:v>1</c:v>
                </c:pt>
                <c:pt idx="5">
                  <c:v>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85368976"/>
        <c:axId val="-985369520"/>
      </c:lineChart>
      <c:catAx>
        <c:axId val="-985368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985369520"/>
        <c:crosses val="autoZero"/>
        <c:auto val="1"/>
        <c:lblAlgn val="ctr"/>
        <c:lblOffset val="100"/>
        <c:noMultiLvlLbl val="0"/>
      </c:catAx>
      <c:valAx>
        <c:axId val="-985369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985368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3'!$O$3</c:f>
              <c:strCache>
                <c:ptCount val="1"/>
                <c:pt idx="0">
                  <c:v>Série CVS-CJO *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'Fig 3'!$M$28:$N$63</c:f>
              <c:multiLvlStrCache>
                <c:ptCount val="36"/>
                <c:lvl>
                  <c:pt idx="0">
                    <c:v>Janv.-mars</c:v>
                  </c:pt>
                  <c:pt idx="1">
                    <c:v>Avril-juin</c:v>
                  </c:pt>
                  <c:pt idx="2">
                    <c:v>Juil.-sept.</c:v>
                  </c:pt>
                  <c:pt idx="3">
                    <c:v>Oct.-Déc.</c:v>
                  </c:pt>
                  <c:pt idx="4">
                    <c:v>Janv.-mars</c:v>
                  </c:pt>
                  <c:pt idx="5">
                    <c:v>Avril-juin</c:v>
                  </c:pt>
                  <c:pt idx="6">
                    <c:v>Juil.-sept.</c:v>
                  </c:pt>
                  <c:pt idx="7">
                    <c:v>Oct.-Déc.</c:v>
                  </c:pt>
                  <c:pt idx="8">
                    <c:v>Janv.-mars</c:v>
                  </c:pt>
                  <c:pt idx="9">
                    <c:v>Avril-juin</c:v>
                  </c:pt>
                  <c:pt idx="10">
                    <c:v>Juil.-sept.</c:v>
                  </c:pt>
                  <c:pt idx="11">
                    <c:v>Oct.-Déc.</c:v>
                  </c:pt>
                  <c:pt idx="12">
                    <c:v>Janv.-mars</c:v>
                  </c:pt>
                  <c:pt idx="13">
                    <c:v>Avril-juin</c:v>
                  </c:pt>
                  <c:pt idx="14">
                    <c:v>Juil.-sept.</c:v>
                  </c:pt>
                  <c:pt idx="15">
                    <c:v>Oct.-Déc.</c:v>
                  </c:pt>
                  <c:pt idx="16">
                    <c:v>Janv.-mars</c:v>
                  </c:pt>
                  <c:pt idx="17">
                    <c:v>Avril-juin</c:v>
                  </c:pt>
                  <c:pt idx="18">
                    <c:v>Juil.-sept.</c:v>
                  </c:pt>
                  <c:pt idx="19">
                    <c:v>Oct.-Déc.</c:v>
                  </c:pt>
                  <c:pt idx="20">
                    <c:v>Janv.-mars</c:v>
                  </c:pt>
                  <c:pt idx="21">
                    <c:v>Avril-juin</c:v>
                  </c:pt>
                  <c:pt idx="22">
                    <c:v>Juil.-sept.</c:v>
                  </c:pt>
                  <c:pt idx="23">
                    <c:v>Oct.-Déc.</c:v>
                  </c:pt>
                  <c:pt idx="24">
                    <c:v>Janv.-mars</c:v>
                  </c:pt>
                  <c:pt idx="25">
                    <c:v>Avril-juin</c:v>
                  </c:pt>
                  <c:pt idx="26">
                    <c:v>Juil.-sept.</c:v>
                  </c:pt>
                  <c:pt idx="27">
                    <c:v>Oct.-Déc.</c:v>
                  </c:pt>
                  <c:pt idx="28">
                    <c:v>Janv.-mars</c:v>
                  </c:pt>
                  <c:pt idx="29">
                    <c:v>Avril-juin</c:v>
                  </c:pt>
                  <c:pt idx="30">
                    <c:v>Juil.-sept.</c:v>
                  </c:pt>
                  <c:pt idx="31">
                    <c:v>Oct.-Déc.</c:v>
                  </c:pt>
                  <c:pt idx="32">
                    <c:v>Janv.-mars</c:v>
                  </c:pt>
                  <c:pt idx="33">
                    <c:v>Avril-juin</c:v>
                  </c:pt>
                  <c:pt idx="34">
                    <c:v>Juil.-sept.</c:v>
                  </c:pt>
                  <c:pt idx="35">
                    <c:v>Oct.-Déc.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  <c:pt idx="32">
                    <c:v>2022</c:v>
                  </c:pt>
                </c:lvl>
              </c:multiLvlStrCache>
            </c:multiLvlStrRef>
          </c:cat>
          <c:val>
            <c:numRef>
              <c:f>'Fig 3'!$O$28:$O$63</c:f>
              <c:numCache>
                <c:formatCode>#,##0</c:formatCode>
                <c:ptCount val="36"/>
                <c:pt idx="0">
                  <c:v>44259.061868883902</c:v>
                </c:pt>
                <c:pt idx="1">
                  <c:v>43353.350662739598</c:v>
                </c:pt>
                <c:pt idx="2">
                  <c:v>43314.092704923103</c:v>
                </c:pt>
                <c:pt idx="3">
                  <c:v>42385.541427390199</c:v>
                </c:pt>
                <c:pt idx="4">
                  <c:v>42597.391045259203</c:v>
                </c:pt>
                <c:pt idx="5">
                  <c:v>43020.238157772197</c:v>
                </c:pt>
                <c:pt idx="6">
                  <c:v>43964.798675132697</c:v>
                </c:pt>
                <c:pt idx="7">
                  <c:v>44002.838945301897</c:v>
                </c:pt>
                <c:pt idx="8">
                  <c:v>42588.369191466598</c:v>
                </c:pt>
                <c:pt idx="9">
                  <c:v>42176.0785206527</c:v>
                </c:pt>
                <c:pt idx="10">
                  <c:v>41466.961267758001</c:v>
                </c:pt>
                <c:pt idx="11">
                  <c:v>42318.224556918402</c:v>
                </c:pt>
                <c:pt idx="12">
                  <c:v>40154.153615429103</c:v>
                </c:pt>
                <c:pt idx="13">
                  <c:v>40336.7376267664</c:v>
                </c:pt>
                <c:pt idx="14">
                  <c:v>39893.956921675999</c:v>
                </c:pt>
                <c:pt idx="15">
                  <c:v>37955.264433796401</c:v>
                </c:pt>
                <c:pt idx="16">
                  <c:v>35935.502176719398</c:v>
                </c:pt>
                <c:pt idx="17">
                  <c:v>36897.240848171197</c:v>
                </c:pt>
                <c:pt idx="18">
                  <c:v>36585.8590765111</c:v>
                </c:pt>
                <c:pt idx="19">
                  <c:v>36218.276844235399</c:v>
                </c:pt>
                <c:pt idx="20">
                  <c:v>36821.253459860098</c:v>
                </c:pt>
                <c:pt idx="21">
                  <c:v>35800.051829781798</c:v>
                </c:pt>
                <c:pt idx="22">
                  <c:v>34944.678933599098</c:v>
                </c:pt>
                <c:pt idx="23">
                  <c:v>36391.084194995703</c:v>
                </c:pt>
                <c:pt idx="24">
                  <c:v>33249.976454543401</c:v>
                </c:pt>
                <c:pt idx="25">
                  <c:v>25837.785108597502</c:v>
                </c:pt>
                <c:pt idx="26">
                  <c:v>35370.470189814099</c:v>
                </c:pt>
                <c:pt idx="27">
                  <c:v>30056.075125171301</c:v>
                </c:pt>
                <c:pt idx="28">
                  <c:v>29463.384101649601</c:v>
                </c:pt>
                <c:pt idx="29">
                  <c:v>29515.880513426098</c:v>
                </c:pt>
                <c:pt idx="30">
                  <c:v>32585.454217112499</c:v>
                </c:pt>
                <c:pt idx="31">
                  <c:v>32997.121794399303</c:v>
                </c:pt>
                <c:pt idx="32">
                  <c:v>32977.678309135699</c:v>
                </c:pt>
                <c:pt idx="33">
                  <c:v>35114.727108235697</c:v>
                </c:pt>
                <c:pt idx="34">
                  <c:v>34138.498971066903</c:v>
                </c:pt>
                <c:pt idx="35">
                  <c:v>33495.0185115278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C37-4432-A972-DEFE49E9A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798008000"/>
        <c:axId val="-798007456"/>
        <c:extLst xmlns:c16r2="http://schemas.microsoft.com/office/drawing/2015/06/chart"/>
      </c:lineChart>
      <c:catAx>
        <c:axId val="-798008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798007456"/>
        <c:crosses val="autoZero"/>
        <c:auto val="1"/>
        <c:lblAlgn val="ctr"/>
        <c:lblOffset val="100"/>
        <c:noMultiLvlLbl val="0"/>
      </c:catAx>
      <c:valAx>
        <c:axId val="-798007456"/>
        <c:scaling>
          <c:orientation val="minMax"/>
          <c:min val="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798008000"/>
        <c:crosses val="autoZero"/>
        <c:crossBetween val="between"/>
        <c:majorUnit val="500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'Fig 7'!$D$4</c:f>
              <c:strCache>
                <c:ptCount val="1"/>
                <c:pt idx="0">
                  <c:v>Femmes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 7'!$B$10:$B$22</c:f>
              <c:strCache>
                <c:ptCount val="13"/>
                <c:pt idx="0">
                  <c:v>18-19 ans</c:v>
                </c:pt>
                <c:pt idx="1">
                  <c:v>20-24 ans</c:v>
                </c:pt>
                <c:pt idx="2">
                  <c:v>25-29 ans</c:v>
                </c:pt>
                <c:pt idx="3">
                  <c:v>30-34 ans</c:v>
                </c:pt>
                <c:pt idx="4">
                  <c:v>35-39 ans</c:v>
                </c:pt>
                <c:pt idx="5">
                  <c:v>40-44 ans</c:v>
                </c:pt>
                <c:pt idx="6">
                  <c:v>45-49 ans</c:v>
                </c:pt>
                <c:pt idx="7">
                  <c:v>50-54 ans</c:v>
                </c:pt>
                <c:pt idx="8">
                  <c:v>55-59 ans</c:v>
                </c:pt>
                <c:pt idx="9">
                  <c:v>60-64 ans</c:v>
                </c:pt>
                <c:pt idx="10">
                  <c:v>65-69 ans</c:v>
                </c:pt>
                <c:pt idx="11">
                  <c:v>70-74 ans</c:v>
                </c:pt>
                <c:pt idx="12">
                  <c:v>75 ans ou plus</c:v>
                </c:pt>
              </c:strCache>
            </c:strRef>
          </c:cat>
          <c:val>
            <c:numRef>
              <c:f>'Fig 7'!$D$10:$D$22</c:f>
              <c:numCache>
                <c:formatCode>0.00</c:formatCode>
                <c:ptCount val="13"/>
                <c:pt idx="0">
                  <c:v>0.31613508676290114</c:v>
                </c:pt>
                <c:pt idx="1">
                  <c:v>0.97503199323727818</c:v>
                </c:pt>
                <c:pt idx="2">
                  <c:v>1.3823660859520246</c:v>
                </c:pt>
                <c:pt idx="3">
                  <c:v>1.2949079323833486</c:v>
                </c:pt>
                <c:pt idx="4">
                  <c:v>1.1818843723893309</c:v>
                </c:pt>
                <c:pt idx="5">
                  <c:v>1.0912460995574957</c:v>
                </c:pt>
                <c:pt idx="6">
                  <c:v>1.0347297763391792</c:v>
                </c:pt>
                <c:pt idx="7">
                  <c:v>0.97100514951091588</c:v>
                </c:pt>
                <c:pt idx="8">
                  <c:v>0.77066000428095716</c:v>
                </c:pt>
                <c:pt idx="9">
                  <c:v>0.60515400205146286</c:v>
                </c:pt>
                <c:pt idx="10">
                  <c:v>0.46681970652921956</c:v>
                </c:pt>
                <c:pt idx="11">
                  <c:v>0.41793088674423334</c:v>
                </c:pt>
                <c:pt idx="12">
                  <c:v>0.26283555297249256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'Fig 7'!$C$4</c:f>
              <c:strCache>
                <c:ptCount val="1"/>
                <c:pt idx="0">
                  <c:v>Hommes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 7'!$B$10:$B$22</c:f>
              <c:strCache>
                <c:ptCount val="13"/>
                <c:pt idx="0">
                  <c:v>18-19 ans</c:v>
                </c:pt>
                <c:pt idx="1">
                  <c:v>20-24 ans</c:v>
                </c:pt>
                <c:pt idx="2">
                  <c:v>25-29 ans</c:v>
                </c:pt>
                <c:pt idx="3">
                  <c:v>30-34 ans</c:v>
                </c:pt>
                <c:pt idx="4">
                  <c:v>35-39 ans</c:v>
                </c:pt>
                <c:pt idx="5">
                  <c:v>40-44 ans</c:v>
                </c:pt>
                <c:pt idx="6">
                  <c:v>45-49 ans</c:v>
                </c:pt>
                <c:pt idx="7">
                  <c:v>50-54 ans</c:v>
                </c:pt>
                <c:pt idx="8">
                  <c:v>55-59 ans</c:v>
                </c:pt>
                <c:pt idx="9">
                  <c:v>60-64 ans</c:v>
                </c:pt>
                <c:pt idx="10">
                  <c:v>65-69 ans</c:v>
                </c:pt>
                <c:pt idx="11">
                  <c:v>70-74 ans</c:v>
                </c:pt>
                <c:pt idx="12">
                  <c:v>75 ans ou plus</c:v>
                </c:pt>
              </c:strCache>
            </c:strRef>
          </c:cat>
          <c:val>
            <c:numRef>
              <c:f>'Fig 7'!$C$10:$C$22</c:f>
              <c:numCache>
                <c:formatCode>0.00</c:formatCode>
                <c:ptCount val="13"/>
                <c:pt idx="0">
                  <c:v>0.71400508625699</c:v>
                </c:pt>
                <c:pt idx="1">
                  <c:v>1.9142211197569294</c:v>
                </c:pt>
                <c:pt idx="2">
                  <c:v>2.5776426374832786</c:v>
                </c:pt>
                <c:pt idx="3">
                  <c:v>2.7781059511091564</c:v>
                </c:pt>
                <c:pt idx="4">
                  <c:v>2.6372461969398917</c:v>
                </c:pt>
                <c:pt idx="5">
                  <c:v>2.3480185701665737</c:v>
                </c:pt>
                <c:pt idx="6">
                  <c:v>2.1090296168283884</c:v>
                </c:pt>
                <c:pt idx="7">
                  <c:v>1.9924070548265365</c:v>
                </c:pt>
                <c:pt idx="8">
                  <c:v>1.8447508474222838</c:v>
                </c:pt>
                <c:pt idx="9">
                  <c:v>1.6114515621474481</c:v>
                </c:pt>
                <c:pt idx="10">
                  <c:v>1.2694155159908584</c:v>
                </c:pt>
                <c:pt idx="11">
                  <c:v>1.0749216909605985</c:v>
                </c:pt>
                <c:pt idx="12">
                  <c:v>0.84676957407490416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7'!$E$4</c:f>
              <c:strCache>
                <c:ptCount val="1"/>
                <c:pt idx="0">
                  <c:v>Ensemble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'Fig 7'!$B$10:$B$22</c:f>
              <c:strCache>
                <c:ptCount val="13"/>
                <c:pt idx="0">
                  <c:v>18-19 ans</c:v>
                </c:pt>
                <c:pt idx="1">
                  <c:v>20-24 ans</c:v>
                </c:pt>
                <c:pt idx="2">
                  <c:v>25-29 ans</c:v>
                </c:pt>
                <c:pt idx="3">
                  <c:v>30-34 ans</c:v>
                </c:pt>
                <c:pt idx="4">
                  <c:v>35-39 ans</c:v>
                </c:pt>
                <c:pt idx="5">
                  <c:v>40-44 ans</c:v>
                </c:pt>
                <c:pt idx="6">
                  <c:v>45-49 ans</c:v>
                </c:pt>
                <c:pt idx="7">
                  <c:v>50-54 ans</c:v>
                </c:pt>
                <c:pt idx="8">
                  <c:v>55-59 ans</c:v>
                </c:pt>
                <c:pt idx="9">
                  <c:v>60-64 ans</c:v>
                </c:pt>
                <c:pt idx="10">
                  <c:v>65-69 ans</c:v>
                </c:pt>
                <c:pt idx="11">
                  <c:v>70-74 ans</c:v>
                </c:pt>
                <c:pt idx="12">
                  <c:v>75 ans ou plus</c:v>
                </c:pt>
              </c:strCache>
            </c:strRef>
          </c:cat>
          <c:val>
            <c:numRef>
              <c:f>'Fig 7'!$E$10:$E$22</c:f>
              <c:numCache>
                <c:formatCode>0.00</c:formatCode>
                <c:ptCount val="13"/>
                <c:pt idx="0">
                  <c:v>0.51463389267641901</c:v>
                </c:pt>
                <c:pt idx="1">
                  <c:v>1.4661818286487045</c:v>
                </c:pt>
                <c:pt idx="2">
                  <c:v>1.9822045786960525</c:v>
                </c:pt>
                <c:pt idx="3">
                  <c:v>2.0203337129812531</c:v>
                </c:pt>
                <c:pt idx="4">
                  <c:v>1.8797830060600544</c:v>
                </c:pt>
                <c:pt idx="5">
                  <c:v>1.7395929823751384</c:v>
                </c:pt>
                <c:pt idx="6">
                  <c:v>1.5188855817024138</c:v>
                </c:pt>
                <c:pt idx="7">
                  <c:v>1.4784304540909623</c:v>
                </c:pt>
                <c:pt idx="8">
                  <c:v>1.3021722766206065</c:v>
                </c:pt>
                <c:pt idx="9">
                  <c:v>1.0960974920642204</c:v>
                </c:pt>
                <c:pt idx="10">
                  <c:v>0.84683292467873006</c:v>
                </c:pt>
                <c:pt idx="11">
                  <c:v>0.72417024529946328</c:v>
                </c:pt>
                <c:pt idx="12">
                  <c:v>0.50797328007584241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866288"/>
        <c:axId val="-153872816"/>
      </c:lineChart>
      <c:catAx>
        <c:axId val="-153866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53872816"/>
        <c:crosses val="autoZero"/>
        <c:auto val="1"/>
        <c:lblAlgn val="ctr"/>
        <c:lblOffset val="100"/>
        <c:noMultiLvlLbl val="0"/>
      </c:catAx>
      <c:valAx>
        <c:axId val="-153872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53866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'Fig 8'!$D$4</c:f>
              <c:strCache>
                <c:ptCount val="1"/>
                <c:pt idx="0">
                  <c:v>Femmes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 8'!$B$9:$B$22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8'!$D$9:$D$22</c:f>
              <c:numCache>
                <c:formatCode>0.0</c:formatCode>
                <c:ptCount val="14"/>
                <c:pt idx="0">
                  <c:v>0.18916876026844254</c:v>
                </c:pt>
                <c:pt idx="1">
                  <c:v>0.48664889340273371</c:v>
                </c:pt>
                <c:pt idx="2">
                  <c:v>0.43595180466859068</c:v>
                </c:pt>
                <c:pt idx="3">
                  <c:v>0.42558955886948907</c:v>
                </c:pt>
                <c:pt idx="4">
                  <c:v>0.35517199336305466</c:v>
                </c:pt>
                <c:pt idx="5">
                  <c:v>0.40429234499736794</c:v>
                </c:pt>
                <c:pt idx="6">
                  <c:v>0.52991501955649767</c:v>
                </c:pt>
                <c:pt idx="7">
                  <c:v>0.50455656202569166</c:v>
                </c:pt>
                <c:pt idx="8">
                  <c:v>0.39662642036033308</c:v>
                </c:pt>
                <c:pt idx="9">
                  <c:v>0.21799545937827872</c:v>
                </c:pt>
                <c:pt idx="10">
                  <c:v>0.11570471055915679</c:v>
                </c:pt>
                <c:pt idx="11">
                  <c:v>5.2938317235272321E-2</c:v>
                </c:pt>
                <c:pt idx="12">
                  <c:v>3.1031993985799356E-2</c:v>
                </c:pt>
                <c:pt idx="13">
                  <c:v>9.2530118553589193E-3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'Fig 8'!$C$4</c:f>
              <c:strCache>
                <c:ptCount val="1"/>
                <c:pt idx="0">
                  <c:v>Hommes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 8'!$B$9:$B$22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8'!$C$9:$C$22</c:f>
              <c:numCache>
                <c:formatCode>0.0</c:formatCode>
                <c:ptCount val="14"/>
                <c:pt idx="0">
                  <c:v>1.2432779571846153</c:v>
                </c:pt>
                <c:pt idx="1">
                  <c:v>2.6289973110121463</c:v>
                </c:pt>
                <c:pt idx="2">
                  <c:v>2.4201188485108478</c:v>
                </c:pt>
                <c:pt idx="3">
                  <c:v>2.7743020212694685</c:v>
                </c:pt>
                <c:pt idx="4">
                  <c:v>2.3744108590460629</c:v>
                </c:pt>
                <c:pt idx="5">
                  <c:v>1.8611815608612257</c:v>
                </c:pt>
                <c:pt idx="6">
                  <c:v>1.5523332952599616</c:v>
                </c:pt>
                <c:pt idx="7">
                  <c:v>1.3941519635009516</c:v>
                </c:pt>
                <c:pt idx="8">
                  <c:v>1.2622986330418524</c:v>
                </c:pt>
                <c:pt idx="9">
                  <c:v>0.94902028021121254</c:v>
                </c:pt>
                <c:pt idx="10">
                  <c:v>0.72642895629869442</c:v>
                </c:pt>
                <c:pt idx="11">
                  <c:v>0.40945356013849166</c:v>
                </c:pt>
                <c:pt idx="12">
                  <c:v>0.22457558723007068</c:v>
                </c:pt>
                <c:pt idx="13">
                  <c:v>8.5826418367773091E-2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8'!$E$4</c:f>
              <c:strCache>
                <c:ptCount val="1"/>
                <c:pt idx="0">
                  <c:v>Ensemble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'Fig 8'!$B$9:$B$22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8'!$E$9:$E$22</c:f>
              <c:numCache>
                <c:formatCode>0.0</c:formatCode>
                <c:ptCount val="14"/>
                <c:pt idx="0">
                  <c:v>0.73074237476007231</c:v>
                </c:pt>
                <c:pt idx="1">
                  <c:v>1.5880618388619172</c:v>
                </c:pt>
                <c:pt idx="2">
                  <c:v>1.4488881319668625</c:v>
                </c:pt>
                <c:pt idx="3">
                  <c:v>1.5923404479165382</c:v>
                </c:pt>
                <c:pt idx="4">
                  <c:v>1.343445756286145</c:v>
                </c:pt>
                <c:pt idx="5">
                  <c:v>1.1113513060520555</c:v>
                </c:pt>
                <c:pt idx="6">
                  <c:v>1.0303250029072242</c:v>
                </c:pt>
                <c:pt idx="7">
                  <c:v>0.94405802381044412</c:v>
                </c:pt>
                <c:pt idx="8">
                  <c:v>0.8227821531030336</c:v>
                </c:pt>
                <c:pt idx="9">
                  <c:v>0.57347214739293251</c:v>
                </c:pt>
                <c:pt idx="10">
                  <c:v>0.40797006878748854</c:v>
                </c:pt>
                <c:pt idx="11">
                  <c:v>0.21973434680892204</c:v>
                </c:pt>
                <c:pt idx="12">
                  <c:v>0.1202859893792326</c:v>
                </c:pt>
                <c:pt idx="13">
                  <c:v>3.94938910819011E-2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867376"/>
        <c:axId val="-153867920"/>
      </c:lineChart>
      <c:catAx>
        <c:axId val="-153867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53867920"/>
        <c:crosses val="autoZero"/>
        <c:auto val="1"/>
        <c:lblAlgn val="ctr"/>
        <c:lblOffset val="100"/>
        <c:noMultiLvlLbl val="0"/>
      </c:catAx>
      <c:valAx>
        <c:axId val="-153867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53867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0.11928171478565169"/>
                  <c:y val="-6.625838436862059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8269466316710409E-2"/>
                  <c:y val="-3.637503645377662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'Fig 9'!$B$4:$G$4</c:f>
              <c:strCache>
                <c:ptCount val="6"/>
                <c:pt idx="0">
                  <c:v>France</c:v>
                </c:pt>
                <c:pt idx="1">
                  <c:v>UE27 hors France</c:v>
                </c:pt>
                <c:pt idx="2">
                  <c:v>Europe hors UE27</c:v>
                </c:pt>
                <c:pt idx="3">
                  <c:v>Afrique</c:v>
                </c:pt>
                <c:pt idx="4">
                  <c:v>Asie</c:v>
                </c:pt>
                <c:pt idx="5">
                  <c:v>Amérique, Océanie et indéterminée</c:v>
                </c:pt>
              </c:strCache>
            </c:strRef>
          </c:cat>
          <c:val>
            <c:numRef>
              <c:f>'Fig 9'!$B$5:$G$5</c:f>
              <c:numCache>
                <c:formatCode>0__%</c:formatCode>
                <c:ptCount val="6"/>
                <c:pt idx="0">
                  <c:v>0.8939170262699675</c:v>
                </c:pt>
                <c:pt idx="1">
                  <c:v>2.4841017488076312E-2</c:v>
                </c:pt>
                <c:pt idx="2">
                  <c:v>4.8546445605269131E-3</c:v>
                </c:pt>
                <c:pt idx="3">
                  <c:v>5.2729199788023318E-2</c:v>
                </c:pt>
                <c:pt idx="4">
                  <c:v>1.5888787947611477E-2</c:v>
                </c:pt>
                <c:pt idx="5">
                  <c:v>7.7693239457945337E-3</c:v>
                </c:pt>
              </c:numCache>
            </c:numRef>
          </c:val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19706</xdr:colOff>
      <xdr:row>3</xdr:row>
      <xdr:rowOff>100011</xdr:rowOff>
    </xdr:from>
    <xdr:to>
      <xdr:col>8</xdr:col>
      <xdr:colOff>29231</xdr:colOff>
      <xdr:row>18</xdr:row>
      <xdr:rowOff>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100012</xdr:rowOff>
    </xdr:from>
    <xdr:to>
      <xdr:col>6</xdr:col>
      <xdr:colOff>733425</xdr:colOff>
      <xdr:row>16</xdr:row>
      <xdr:rowOff>76200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90487</xdr:rowOff>
    </xdr:from>
    <xdr:to>
      <xdr:col>10</xdr:col>
      <xdr:colOff>19050</xdr:colOff>
      <xdr:row>17</xdr:row>
      <xdr:rowOff>76200</xdr:rowOff>
    </xdr:to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93C69D27-6489-479B-A550-9E52E68B7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434837</xdr:colOff>
      <xdr:row>3</xdr:row>
      <xdr:rowOff>7869</xdr:rowOff>
    </xdr:from>
    <xdr:to>
      <xdr:col>13</xdr:col>
      <xdr:colOff>99557</xdr:colOff>
      <xdr:row>28</xdr:row>
      <xdr:rowOff>8504</xdr:rowOff>
    </xdr:to>
    <xdr:pic>
      <xdr:nvPicPr>
        <xdr:cNvPr id="2" name="Image 1" descr="M:\Partage\BILAN STAT 2022\Partie territoriale\Figures\Cartes_dep_evol\Vols de véhicules.pn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9141" y="579369"/>
          <a:ext cx="5760720" cy="51441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21</xdr:row>
      <xdr:rowOff>0</xdr:rowOff>
    </xdr:from>
    <xdr:to>
      <xdr:col>3</xdr:col>
      <xdr:colOff>1522095</xdr:colOff>
      <xdr:row>42</xdr:row>
      <xdr:rowOff>31750</xdr:rowOff>
    </xdr:to>
    <xdr:pic>
      <xdr:nvPicPr>
        <xdr:cNvPr id="2" name="Image 1" descr="M:\Partage\BILAN STAT 2022\Partie territoriale\Figures\Graphiques_AAV_UU\Vols de véhicules_2022.pn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4895850"/>
          <a:ext cx="5760720" cy="40322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166686</xdr:colOff>
      <xdr:row>3</xdr:row>
      <xdr:rowOff>219224</xdr:rowOff>
    </xdr:from>
    <xdr:to>
      <xdr:col>17</xdr:col>
      <xdr:colOff>642936</xdr:colOff>
      <xdr:row>28</xdr:row>
      <xdr:rowOff>68059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01249" y="790724"/>
          <a:ext cx="5810250" cy="51828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76201</xdr:colOff>
      <xdr:row>3</xdr:row>
      <xdr:rowOff>85725</xdr:rowOff>
    </xdr:from>
    <xdr:to>
      <xdr:col>14</xdr:col>
      <xdr:colOff>504825</xdr:colOff>
      <xdr:row>22</xdr:row>
      <xdr:rowOff>38100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138111</xdr:colOff>
      <xdr:row>3</xdr:row>
      <xdr:rowOff>14286</xdr:rowOff>
    </xdr:from>
    <xdr:to>
      <xdr:col>15</xdr:col>
      <xdr:colOff>0</xdr:colOff>
      <xdr:row>22</xdr:row>
      <xdr:rowOff>57149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138112</xdr:colOff>
      <xdr:row>10</xdr:row>
      <xdr:rowOff>42862</xdr:rowOff>
    </xdr:from>
    <xdr:to>
      <xdr:col>7</xdr:col>
      <xdr:colOff>523875</xdr:colOff>
      <xdr:row>26</xdr:row>
      <xdr:rowOff>171450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2020%20d&#233;taill&#233;/Parties%20conjoncturelles/MAJ%20Graphiques%201904/Cumuls%20trimestriel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stat%202019/output_diffusion_new_tableaux_graphiques_tri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 de lecture"/>
      <sheetName val="CBV"/>
      <sheetName val="Violences sexuelles"/>
      <sheetName val="Vols_avec_armes"/>
      <sheetName val="Vols_violents_sans_arme"/>
      <sheetName val="Vols_sans_violence_personnes"/>
      <sheetName val="Cambriolages"/>
      <sheetName val="Vols_véhicules"/>
      <sheetName val="Vols_dans_véhicules"/>
      <sheetName val="Vols_accessoires_véhicules"/>
      <sheetName val="Dégradations"/>
      <sheetName val="Escroqueries"/>
    </sheetNames>
    <sheetDataSet>
      <sheetData sheetId="0"/>
      <sheetData sheetId="1"/>
      <sheetData sheetId="2">
        <row r="2">
          <cell r="D2" t="str">
            <v>Série CVS-CJO</v>
          </cell>
        </row>
      </sheetData>
      <sheetData sheetId="3">
        <row r="2">
          <cell r="D2" t="str">
            <v>Série CVS-CJO</v>
          </cell>
        </row>
      </sheetData>
      <sheetData sheetId="4"/>
      <sheetData sheetId="5"/>
      <sheetData sheetId="6">
        <row r="2">
          <cell r="D2" t="str">
            <v>Série CVS-CJO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au_synthèse"/>
      <sheetName val="Homicides_rect"/>
      <sheetName val="Vols_avec_armes"/>
      <sheetName val="Vols_violents_sans_arme"/>
      <sheetName val="Vols_sans_violence_personnes"/>
      <sheetName val="CBV"/>
      <sheetName val="Cambriolages"/>
      <sheetName val="Vols_véhicules"/>
      <sheetName val="Vols_dans_véhicules"/>
      <sheetName val="Vols_accessoires_véhicules"/>
      <sheetName val="Vols_auto"/>
      <sheetName val="vols_2rm"/>
      <sheetName val="escroqueries"/>
      <sheetName val="dégradations"/>
      <sheetName val="viols"/>
      <sheetName val="agressions"/>
      <sheetName val="violences"/>
      <sheetName val="index26"/>
      <sheetName val="index25"/>
      <sheetName val="index32"/>
      <sheetName val="index42"/>
      <sheetName val="index43"/>
    </sheetNames>
    <sheetDataSet>
      <sheetData sheetId="0">
        <row r="3">
          <cell r="E3" t="str">
            <v>2019T4</v>
          </cell>
        </row>
      </sheetData>
      <sheetData sheetId="1" refreshError="1"/>
      <sheetData sheetId="2" refreshError="1"/>
      <sheetData sheetId="3" refreshError="1"/>
      <sheetData sheetId="4">
        <row r="9">
          <cell r="AD9">
            <v>10.5897314074961</v>
          </cell>
        </row>
        <row r="10">
          <cell r="AD10">
            <v>3.1700077617098099</v>
          </cell>
        </row>
        <row r="11">
          <cell r="AD11">
            <v>9.3412174089811693</v>
          </cell>
        </row>
        <row r="12">
          <cell r="AD12">
            <v>-0.153626993659395</v>
          </cell>
        </row>
        <row r="13">
          <cell r="AD13">
            <v>3.7955295697420701</v>
          </cell>
        </row>
      </sheetData>
      <sheetData sheetId="5" refreshError="1"/>
      <sheetData sheetId="6" refreshError="1"/>
      <sheetData sheetId="7">
        <row r="8">
          <cell r="AD8">
            <v>-8.3085295090345994</v>
          </cell>
        </row>
        <row r="9">
          <cell r="AD9">
            <v>-2.3083859332732199</v>
          </cell>
        </row>
        <row r="10">
          <cell r="AD10">
            <v>-3.9085706613858702</v>
          </cell>
        </row>
        <row r="11">
          <cell r="AD11">
            <v>-3.23622899856788</v>
          </cell>
        </row>
        <row r="12">
          <cell r="AD12">
            <v>-7.6130313148632798</v>
          </cell>
        </row>
        <row r="13">
          <cell r="AD13">
            <v>-9.0862914411862299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Personnalisé 8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2C4F9E"/>
      </a:accent1>
      <a:accent2>
        <a:srgbClr val="ED7D31"/>
      </a:accent2>
      <a:accent3>
        <a:srgbClr val="A5A5A5"/>
      </a:accent3>
      <a:accent4>
        <a:srgbClr val="954F72"/>
      </a:accent4>
      <a:accent5>
        <a:srgbClr val="2C4F9E"/>
      </a:accent5>
      <a:accent6>
        <a:srgbClr val="70AD47"/>
      </a:accent6>
      <a:hlink>
        <a:srgbClr val="000000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Bar Chart Bilan Annuel">
    <a:dk1>
      <a:sysClr val="windowText" lastClr="000000"/>
    </a:dk1>
    <a:lt1>
      <a:sysClr val="window" lastClr="FFFFFF"/>
    </a:lt1>
    <a:dk2>
      <a:srgbClr val="44546A"/>
    </a:dk2>
    <a:lt2>
      <a:srgbClr val="F2F2F2"/>
    </a:lt2>
    <a:accent1>
      <a:srgbClr val="2C4F9E"/>
    </a:accent1>
    <a:accent2>
      <a:srgbClr val="F4983A"/>
    </a:accent2>
    <a:accent3>
      <a:srgbClr val="969696"/>
    </a:accent3>
    <a:accent4>
      <a:srgbClr val="6F3B55"/>
    </a:accent4>
    <a:accent5>
      <a:srgbClr val="48A1FA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40"/>
  <sheetViews>
    <sheetView zoomScaleNormal="100" workbookViewId="0">
      <selection activeCell="B2" sqref="B2"/>
    </sheetView>
  </sheetViews>
  <sheetFormatPr baseColWidth="10" defaultRowHeight="15"/>
  <cols>
    <col min="1" max="1" width="4.85546875" style="2" customWidth="1"/>
    <col min="2" max="16384" width="11.42578125" style="2"/>
  </cols>
  <sheetData>
    <row r="2" spans="2:2">
      <c r="B2" s="88" t="s">
        <v>264</v>
      </c>
    </row>
    <row r="20" spans="2:8">
      <c r="B20" s="4" t="s">
        <v>200</v>
      </c>
    </row>
    <row r="21" spans="2:8">
      <c r="B21" s="4" t="s">
        <v>201</v>
      </c>
    </row>
    <row r="22" spans="2:8">
      <c r="B22" s="4" t="s">
        <v>202</v>
      </c>
    </row>
    <row r="25" spans="2:8" ht="75">
      <c r="B25" s="22"/>
      <c r="C25" s="41" t="s">
        <v>163</v>
      </c>
      <c r="D25" s="38" t="s">
        <v>24</v>
      </c>
      <c r="E25" s="38" t="s">
        <v>25</v>
      </c>
      <c r="F25" s="41" t="s">
        <v>26</v>
      </c>
    </row>
    <row r="26" spans="2:8">
      <c r="B26" s="23">
        <v>2008</v>
      </c>
      <c r="C26" s="24">
        <v>216400</v>
      </c>
      <c r="D26" s="22"/>
      <c r="E26" s="22"/>
      <c r="F26" s="22"/>
      <c r="H26" s="7"/>
    </row>
    <row r="27" spans="2:8">
      <c r="B27" s="23">
        <v>2009</v>
      </c>
      <c r="C27" s="24">
        <v>212300</v>
      </c>
      <c r="D27" s="22"/>
      <c r="E27" s="22"/>
      <c r="F27" s="22"/>
    </row>
    <row r="28" spans="2:8">
      <c r="B28" s="23">
        <v>2010</v>
      </c>
      <c r="C28" s="24">
        <v>199400</v>
      </c>
      <c r="D28" s="22"/>
      <c r="E28" s="22"/>
      <c r="F28" s="22"/>
    </row>
    <row r="29" spans="2:8">
      <c r="B29" s="23">
        <v>2011</v>
      </c>
      <c r="C29" s="24">
        <v>190800</v>
      </c>
      <c r="D29" s="22"/>
      <c r="E29" s="22"/>
      <c r="F29" s="22"/>
    </row>
    <row r="30" spans="2:8">
      <c r="B30" s="23">
        <v>2012</v>
      </c>
      <c r="C30" s="24">
        <v>182300</v>
      </c>
      <c r="D30" s="22"/>
      <c r="E30" s="22"/>
      <c r="F30" s="22"/>
    </row>
    <row r="31" spans="2:8">
      <c r="B31" s="23">
        <v>2013</v>
      </c>
      <c r="C31" s="24">
        <v>177400</v>
      </c>
      <c r="D31" s="22"/>
      <c r="E31" s="22"/>
      <c r="F31" s="22"/>
    </row>
    <row r="32" spans="2:8">
      <c r="B32" s="23">
        <v>2014</v>
      </c>
      <c r="C32" s="24">
        <v>173600</v>
      </c>
      <c r="D32" s="22"/>
      <c r="E32" s="22"/>
      <c r="F32" s="22"/>
    </row>
    <row r="33" spans="2:6">
      <c r="B33" s="23">
        <v>2015</v>
      </c>
      <c r="C33" s="24">
        <v>172800</v>
      </c>
      <c r="D33" s="22"/>
      <c r="E33" s="22"/>
      <c r="F33" s="22"/>
    </row>
    <row r="34" spans="2:6">
      <c r="B34" s="23">
        <v>2016</v>
      </c>
      <c r="C34" s="24">
        <v>166400</v>
      </c>
      <c r="D34" s="37">
        <v>108200</v>
      </c>
      <c r="E34" s="37">
        <v>57900</v>
      </c>
      <c r="F34" s="37">
        <v>300</v>
      </c>
    </row>
    <row r="35" spans="2:6">
      <c r="B35" s="23">
        <v>2017</v>
      </c>
      <c r="C35" s="24">
        <v>156000</v>
      </c>
      <c r="D35" s="37">
        <v>102400</v>
      </c>
      <c r="E35" s="37">
        <v>53400</v>
      </c>
      <c r="F35" s="37">
        <v>200</v>
      </c>
    </row>
    <row r="36" spans="2:6">
      <c r="B36" s="23">
        <v>2018</v>
      </c>
      <c r="C36" s="24">
        <v>143800</v>
      </c>
      <c r="D36" s="37">
        <v>95200</v>
      </c>
      <c r="E36" s="37">
        <v>48400</v>
      </c>
      <c r="F36" s="37">
        <v>200</v>
      </c>
    </row>
    <row r="37" spans="2:6">
      <c r="B37" s="23">
        <v>2019</v>
      </c>
      <c r="C37" s="24">
        <v>141200</v>
      </c>
      <c r="D37" s="37">
        <v>90500</v>
      </c>
      <c r="E37" s="37">
        <v>50500</v>
      </c>
      <c r="F37" s="37">
        <v>200</v>
      </c>
    </row>
    <row r="38" spans="2:6">
      <c r="B38" s="23">
        <v>2020</v>
      </c>
      <c r="C38" s="24">
        <v>122800</v>
      </c>
      <c r="D38" s="37">
        <v>80400</v>
      </c>
      <c r="E38" s="37">
        <v>42200</v>
      </c>
      <c r="F38" s="37">
        <v>200</v>
      </c>
    </row>
    <row r="39" spans="2:6">
      <c r="B39" s="23">
        <v>2021</v>
      </c>
      <c r="C39" s="24">
        <v>122700</v>
      </c>
      <c r="D39" s="37">
        <v>79350</v>
      </c>
      <c r="E39" s="37">
        <v>43100</v>
      </c>
      <c r="F39" s="37">
        <v>250</v>
      </c>
    </row>
    <row r="40" spans="2:6">
      <c r="B40" s="23">
        <v>2022</v>
      </c>
      <c r="C40" s="24">
        <v>133800</v>
      </c>
      <c r="D40" s="37">
        <v>86000</v>
      </c>
      <c r="E40" s="37">
        <v>47500</v>
      </c>
      <c r="F40" s="37">
        <v>300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32"/>
  <sheetViews>
    <sheetView zoomScaleNormal="100" workbookViewId="0">
      <selection activeCell="H4" sqref="H4"/>
    </sheetView>
  </sheetViews>
  <sheetFormatPr baseColWidth="10" defaultRowHeight="15"/>
  <cols>
    <col min="1" max="1" width="4.140625" style="2" customWidth="1"/>
    <col min="2" max="2" width="11.42578125" style="2"/>
    <col min="3" max="3" width="14" style="2" customWidth="1"/>
    <col min="4" max="16384" width="11.42578125" style="2"/>
  </cols>
  <sheetData>
    <row r="2" spans="2:2">
      <c r="B2" s="20" t="s">
        <v>265</v>
      </c>
    </row>
    <row r="3" spans="2:2">
      <c r="B3" s="21"/>
    </row>
    <row r="18" spans="2:23">
      <c r="B18" s="4" t="s">
        <v>200</v>
      </c>
    </row>
    <row r="19" spans="2:23">
      <c r="B19" s="4" t="s">
        <v>201</v>
      </c>
    </row>
    <row r="20" spans="2:23">
      <c r="B20" s="4" t="s">
        <v>202</v>
      </c>
    </row>
    <row r="23" spans="2:23" ht="45">
      <c r="B23" s="22"/>
      <c r="C23" s="38" t="s">
        <v>24</v>
      </c>
      <c r="D23" s="38" t="s">
        <v>25</v>
      </c>
      <c r="E23" s="41" t="s">
        <v>163</v>
      </c>
      <c r="I23" s="113"/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3"/>
      <c r="V23" s="113"/>
      <c r="W23" s="113"/>
    </row>
    <row r="24" spans="2:23" ht="16.5">
      <c r="B24" s="22">
        <v>2017</v>
      </c>
      <c r="C24" s="38">
        <v>-5</v>
      </c>
      <c r="D24" s="52">
        <v>-8</v>
      </c>
      <c r="E24" s="52">
        <v>-0.32818313863085535</v>
      </c>
      <c r="I24" s="114"/>
      <c r="J24" s="114"/>
      <c r="K24" s="113"/>
      <c r="L24" s="113"/>
      <c r="M24" s="113"/>
      <c r="N24" s="113"/>
      <c r="O24" s="113"/>
      <c r="P24" s="113"/>
      <c r="Q24" s="113"/>
      <c r="R24" s="115"/>
      <c r="S24" s="113"/>
      <c r="T24" s="113"/>
      <c r="U24" s="113"/>
      <c r="V24" s="113"/>
      <c r="W24" s="113"/>
    </row>
    <row r="25" spans="2:23" ht="17.25">
      <c r="B25" s="39">
        <v>2018</v>
      </c>
      <c r="C25" s="40">
        <v>-7</v>
      </c>
      <c r="D25" s="53">
        <v>-9</v>
      </c>
      <c r="E25" s="53">
        <v>-1</v>
      </c>
      <c r="I25" s="114"/>
      <c r="J25" s="114"/>
      <c r="K25" s="113"/>
      <c r="L25" s="113"/>
      <c r="M25" s="113"/>
      <c r="N25" s="113"/>
      <c r="O25" s="113"/>
      <c r="P25" s="113"/>
      <c r="Q25" s="113"/>
      <c r="R25" s="115"/>
      <c r="S25" s="113"/>
      <c r="T25" s="113"/>
      <c r="U25" s="113"/>
      <c r="V25" s="113"/>
      <c r="W25" s="113"/>
    </row>
    <row r="26" spans="2:23" ht="17.25">
      <c r="B26" s="39">
        <v>2019</v>
      </c>
      <c r="C26" s="40">
        <v>-5</v>
      </c>
      <c r="D26" s="53">
        <v>4</v>
      </c>
      <c r="E26" s="53">
        <v>0</v>
      </c>
      <c r="I26" s="114"/>
      <c r="J26" s="114"/>
      <c r="K26" s="113"/>
      <c r="L26" s="116"/>
      <c r="M26" s="116"/>
      <c r="N26" s="116"/>
      <c r="O26" s="117"/>
      <c r="P26" s="116"/>
      <c r="Q26" s="117"/>
      <c r="R26" s="115"/>
      <c r="S26" s="113"/>
      <c r="T26" s="113"/>
      <c r="U26" s="113"/>
      <c r="V26" s="113"/>
      <c r="W26" s="113"/>
    </row>
    <row r="27" spans="2:23" ht="17.25">
      <c r="B27" s="39">
        <v>2020</v>
      </c>
      <c r="C27" s="40">
        <v>-11</v>
      </c>
      <c r="D27" s="53">
        <v>-16</v>
      </c>
      <c r="E27" s="53">
        <v>-17</v>
      </c>
      <c r="I27" s="114"/>
      <c r="J27" s="114"/>
      <c r="K27" s="113"/>
      <c r="L27" s="113"/>
      <c r="M27" s="113"/>
      <c r="N27" s="113"/>
      <c r="O27" s="113"/>
      <c r="P27" s="113"/>
      <c r="Q27" s="113"/>
      <c r="R27" s="115"/>
      <c r="S27" s="113"/>
      <c r="T27" s="113"/>
      <c r="U27" s="113"/>
      <c r="V27" s="113"/>
      <c r="W27" s="113"/>
    </row>
    <row r="28" spans="2:23" ht="17.25">
      <c r="B28" s="39">
        <v>2021</v>
      </c>
      <c r="C28" s="40">
        <v>-1</v>
      </c>
      <c r="D28" s="53">
        <v>2</v>
      </c>
      <c r="E28" s="53">
        <v>1</v>
      </c>
      <c r="I28" s="114"/>
      <c r="J28" s="114"/>
      <c r="K28" s="113"/>
      <c r="L28" s="113"/>
      <c r="M28" s="113"/>
      <c r="N28" s="113"/>
      <c r="O28" s="113"/>
      <c r="P28" s="113"/>
      <c r="Q28" s="113"/>
      <c r="R28" s="115"/>
      <c r="S28" s="113"/>
      <c r="T28" s="113"/>
      <c r="U28" s="113"/>
      <c r="V28" s="113"/>
      <c r="W28" s="113"/>
    </row>
    <row r="29" spans="2:23" ht="17.25">
      <c r="B29" s="39">
        <v>2022</v>
      </c>
      <c r="C29" s="40">
        <v>8</v>
      </c>
      <c r="D29" s="53">
        <v>10</v>
      </c>
      <c r="E29" s="53">
        <v>9</v>
      </c>
      <c r="I29" s="114"/>
      <c r="J29" s="114"/>
      <c r="K29" s="113"/>
      <c r="L29" s="113"/>
      <c r="M29" s="113"/>
      <c r="N29" s="113"/>
      <c r="O29" s="113"/>
      <c r="P29" s="113"/>
      <c r="Q29" s="113"/>
      <c r="R29" s="115"/>
      <c r="S29" s="113"/>
      <c r="T29" s="113"/>
      <c r="U29" s="113"/>
      <c r="V29" s="113"/>
      <c r="W29" s="113"/>
    </row>
    <row r="30" spans="2:23">
      <c r="I30" s="113"/>
      <c r="J30" s="113"/>
      <c r="K30" s="113"/>
      <c r="L30" s="113"/>
      <c r="M30" s="113"/>
      <c r="N30" s="113"/>
      <c r="O30" s="113"/>
      <c r="P30" s="113"/>
      <c r="Q30" s="113"/>
      <c r="R30" s="113"/>
      <c r="S30" s="113"/>
      <c r="T30" s="113"/>
      <c r="U30" s="113"/>
      <c r="V30" s="113"/>
      <c r="W30" s="113"/>
    </row>
    <row r="31" spans="2:23">
      <c r="I31" s="113"/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</row>
    <row r="32" spans="2:23">
      <c r="I32" s="113"/>
      <c r="J32" s="113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P202"/>
  <sheetViews>
    <sheetView zoomScale="70" zoomScaleNormal="70" workbookViewId="0">
      <selection activeCell="B2" sqref="B2"/>
    </sheetView>
  </sheetViews>
  <sheetFormatPr baseColWidth="10" defaultRowHeight="16.5"/>
  <cols>
    <col min="1" max="1" width="4.140625" style="25" customWidth="1"/>
    <col min="2" max="2" width="12.7109375" style="25" customWidth="1"/>
    <col min="3" max="12" width="11.42578125" style="25"/>
    <col min="13" max="13" width="7.28515625" style="25" customWidth="1"/>
    <col min="14" max="14" width="10.140625" style="25" bestFit="1" customWidth="1"/>
    <col min="15" max="15" width="16.85546875" style="25" bestFit="1" customWidth="1"/>
    <col min="16" max="16384" width="11.42578125" style="25"/>
  </cols>
  <sheetData>
    <row r="2" spans="2:15" ht="17.25">
      <c r="B2" s="33" t="s">
        <v>263</v>
      </c>
    </row>
    <row r="3" spans="2:15" ht="17.25" customHeight="1">
      <c r="B3" s="26"/>
      <c r="C3" s="27"/>
      <c r="D3" s="27"/>
      <c r="E3" s="28"/>
      <c r="F3" s="28"/>
      <c r="G3" s="28"/>
      <c r="I3" s="28"/>
      <c r="M3" s="34"/>
      <c r="N3" s="35" t="s">
        <v>22</v>
      </c>
      <c r="O3" s="35" t="s">
        <v>23</v>
      </c>
    </row>
    <row r="4" spans="2:15">
      <c r="B4" s="26"/>
      <c r="C4" s="27"/>
      <c r="D4" s="27"/>
      <c r="E4" s="28"/>
      <c r="F4" s="28"/>
      <c r="H4" s="28"/>
      <c r="M4" s="34">
        <v>2008</v>
      </c>
      <c r="N4" s="34" t="s">
        <v>164</v>
      </c>
      <c r="O4" s="36">
        <v>56819.703645015201</v>
      </c>
    </row>
    <row r="5" spans="2:15">
      <c r="B5" s="26"/>
      <c r="C5" s="27"/>
      <c r="D5" s="27"/>
      <c r="E5" s="28"/>
      <c r="F5" s="28"/>
      <c r="H5" s="28"/>
      <c r="M5" s="34"/>
      <c r="N5" s="34" t="s">
        <v>165</v>
      </c>
      <c r="O5" s="36">
        <v>53189.427448932598</v>
      </c>
    </row>
    <row r="6" spans="2:15">
      <c r="B6" s="26"/>
      <c r="C6" s="27"/>
      <c r="D6" s="27"/>
      <c r="E6" s="28"/>
      <c r="F6" s="28"/>
      <c r="H6" s="28"/>
      <c r="M6" s="34"/>
      <c r="N6" s="34" t="s">
        <v>166</v>
      </c>
      <c r="O6" s="36">
        <v>52379.594202321801</v>
      </c>
    </row>
    <row r="7" spans="2:15">
      <c r="B7" s="27"/>
      <c r="C7" s="27"/>
      <c r="D7" s="27"/>
      <c r="E7" s="28"/>
      <c r="F7" s="28"/>
      <c r="H7" s="28"/>
      <c r="M7" s="34"/>
      <c r="N7" s="34" t="s">
        <v>167</v>
      </c>
      <c r="O7" s="36">
        <v>53537.613893230096</v>
      </c>
    </row>
    <row r="8" spans="2:15">
      <c r="B8" s="27"/>
      <c r="C8" s="27"/>
      <c r="D8" s="27"/>
      <c r="E8" s="28"/>
      <c r="F8" s="28"/>
      <c r="H8" s="28"/>
      <c r="M8" s="34">
        <v>2009</v>
      </c>
      <c r="N8" s="34" t="s">
        <v>164</v>
      </c>
      <c r="O8" s="36">
        <v>55311.391322164804</v>
      </c>
    </row>
    <row r="9" spans="2:15">
      <c r="B9" s="27"/>
      <c r="C9" s="27"/>
      <c r="D9" s="27"/>
      <c r="E9" s="28"/>
      <c r="F9" s="28"/>
      <c r="H9" s="28"/>
      <c r="M9" s="34"/>
      <c r="N9" s="34" t="s">
        <v>165</v>
      </c>
      <c r="O9" s="36">
        <v>53767.374614123801</v>
      </c>
    </row>
    <row r="10" spans="2:15">
      <c r="B10" s="27"/>
      <c r="C10" s="27"/>
      <c r="D10" s="27"/>
      <c r="E10" s="28"/>
      <c r="F10" s="28"/>
      <c r="H10" s="28"/>
      <c r="M10" s="34"/>
      <c r="N10" s="34" t="s">
        <v>166</v>
      </c>
      <c r="O10" s="36">
        <v>52502.773871858597</v>
      </c>
    </row>
    <row r="11" spans="2:15">
      <c r="B11" s="27"/>
      <c r="C11" s="27"/>
      <c r="D11" s="27"/>
      <c r="E11" s="28"/>
      <c r="F11" s="28"/>
      <c r="H11" s="28"/>
      <c r="M11" s="34"/>
      <c r="N11" s="34" t="s">
        <v>167</v>
      </c>
      <c r="O11" s="36">
        <v>50832.778927043102</v>
      </c>
    </row>
    <row r="12" spans="2:15">
      <c r="B12" s="27"/>
      <c r="C12" s="27"/>
      <c r="D12" s="27"/>
      <c r="E12" s="28"/>
      <c r="F12" s="28"/>
      <c r="H12" s="28"/>
      <c r="M12" s="34">
        <v>2010</v>
      </c>
      <c r="N12" s="34" t="s">
        <v>164</v>
      </c>
      <c r="O12" s="36">
        <v>49861.413864069502</v>
      </c>
    </row>
    <row r="13" spans="2:15">
      <c r="B13" s="27"/>
      <c r="C13" s="27"/>
      <c r="D13" s="27"/>
      <c r="E13" s="28"/>
      <c r="F13" s="28"/>
      <c r="H13" s="28"/>
      <c r="M13" s="34"/>
      <c r="N13" s="34" t="s">
        <v>165</v>
      </c>
      <c r="O13" s="36">
        <v>50863.157070750101</v>
      </c>
    </row>
    <row r="14" spans="2:15">
      <c r="B14" s="27"/>
      <c r="C14" s="27"/>
      <c r="D14" s="27"/>
      <c r="E14" s="28"/>
      <c r="F14" s="28"/>
      <c r="H14" s="28"/>
      <c r="M14" s="34"/>
      <c r="N14" s="34" t="s">
        <v>166</v>
      </c>
      <c r="O14" s="36">
        <v>49972.606113370202</v>
      </c>
    </row>
    <row r="15" spans="2:15">
      <c r="B15" s="27"/>
      <c r="C15" s="27"/>
      <c r="D15" s="27"/>
      <c r="E15" s="28"/>
      <c r="F15" s="28"/>
      <c r="H15" s="28"/>
      <c r="M15" s="34"/>
      <c r="N15" s="34" t="s">
        <v>167</v>
      </c>
      <c r="O15" s="36">
        <v>48671.546410067996</v>
      </c>
    </row>
    <row r="16" spans="2:15">
      <c r="B16" s="27"/>
      <c r="C16" s="27"/>
      <c r="D16" s="27"/>
      <c r="E16" s="28"/>
      <c r="F16" s="28"/>
      <c r="H16" s="28"/>
      <c r="M16" s="34">
        <v>2011</v>
      </c>
      <c r="N16" s="34" t="s">
        <v>164</v>
      </c>
      <c r="O16" s="36">
        <v>48414.284809789497</v>
      </c>
    </row>
    <row r="17" spans="2:15">
      <c r="B17" s="27"/>
      <c r="C17" s="27"/>
      <c r="D17" s="27"/>
      <c r="E17" s="28"/>
      <c r="F17" s="28"/>
      <c r="H17" s="28"/>
      <c r="M17" s="34"/>
      <c r="N17" s="34" t="s">
        <v>165</v>
      </c>
      <c r="O17" s="36">
        <v>47856.111662507603</v>
      </c>
    </row>
    <row r="18" spans="2:15">
      <c r="B18" s="27"/>
      <c r="C18" s="27"/>
      <c r="D18" s="27"/>
      <c r="E18" s="28"/>
      <c r="F18" s="28"/>
      <c r="H18" s="28"/>
      <c r="M18" s="34"/>
      <c r="N18" s="34" t="s">
        <v>166</v>
      </c>
      <c r="O18" s="36">
        <v>47603.694151750999</v>
      </c>
    </row>
    <row r="19" spans="2:15">
      <c r="B19" s="29" t="s">
        <v>205</v>
      </c>
      <c r="C19" s="27"/>
      <c r="D19" s="27"/>
      <c r="E19" s="28"/>
      <c r="F19" s="28"/>
      <c r="H19" s="28"/>
      <c r="M19" s="34"/>
      <c r="N19" s="34" t="s">
        <v>167</v>
      </c>
      <c r="O19" s="36">
        <v>47330.438230053202</v>
      </c>
    </row>
    <row r="20" spans="2:15">
      <c r="B20" s="29" t="s">
        <v>203</v>
      </c>
      <c r="C20" s="27"/>
      <c r="D20" s="27"/>
      <c r="E20" s="28"/>
      <c r="F20" s="28"/>
      <c r="H20" s="28"/>
      <c r="M20" s="34">
        <v>2012</v>
      </c>
      <c r="N20" s="34" t="s">
        <v>164</v>
      </c>
      <c r="O20" s="36">
        <v>45213.192419787898</v>
      </c>
    </row>
    <row r="21" spans="2:15">
      <c r="B21" s="30" t="s">
        <v>158</v>
      </c>
      <c r="C21" s="27"/>
      <c r="D21" s="27"/>
      <c r="E21" s="28"/>
      <c r="F21" s="28"/>
      <c r="H21" s="28"/>
      <c r="M21" s="34"/>
      <c r="N21" s="34" t="s">
        <v>165</v>
      </c>
      <c r="O21" s="36">
        <v>45682.363306683998</v>
      </c>
    </row>
    <row r="22" spans="2:15">
      <c r="B22" s="27" t="s">
        <v>206</v>
      </c>
      <c r="C22" s="27"/>
      <c r="D22" s="27"/>
      <c r="E22" s="28"/>
      <c r="F22" s="28"/>
      <c r="H22" s="28"/>
      <c r="M22" s="34"/>
      <c r="N22" s="34" t="s">
        <v>166</v>
      </c>
      <c r="O22" s="36">
        <v>44791.885442587802</v>
      </c>
    </row>
    <row r="23" spans="2:15">
      <c r="B23" s="27"/>
      <c r="C23" s="27"/>
      <c r="D23" s="27"/>
      <c r="E23" s="28"/>
      <c r="F23" s="28"/>
      <c r="H23" s="28"/>
      <c r="M23" s="34"/>
      <c r="N23" s="34" t="s">
        <v>167</v>
      </c>
      <c r="O23" s="36">
        <v>46040.139095541301</v>
      </c>
    </row>
    <row r="24" spans="2:15">
      <c r="B24" s="27"/>
      <c r="C24" s="27"/>
      <c r="D24" s="27"/>
      <c r="E24" s="28"/>
      <c r="F24" s="28"/>
      <c r="H24" s="28"/>
      <c r="M24" s="34">
        <v>2013</v>
      </c>
      <c r="N24" s="34" t="s">
        <v>164</v>
      </c>
      <c r="O24" s="36">
        <v>44837.076368315</v>
      </c>
    </row>
    <row r="25" spans="2:15">
      <c r="B25" s="27"/>
      <c r="C25" s="27"/>
      <c r="D25" s="27"/>
      <c r="E25" s="28"/>
      <c r="F25" s="28"/>
      <c r="H25" s="28"/>
      <c r="M25" s="34"/>
      <c r="N25" s="34" t="s">
        <v>165</v>
      </c>
      <c r="O25" s="36">
        <v>44337.411206131903</v>
      </c>
    </row>
    <row r="26" spans="2:15">
      <c r="B26" s="27"/>
      <c r="C26" s="27"/>
      <c r="D26" s="27"/>
      <c r="E26" s="28"/>
      <c r="F26" s="28"/>
      <c r="H26" s="28"/>
      <c r="M26" s="34"/>
      <c r="N26" s="34" t="s">
        <v>166</v>
      </c>
      <c r="O26" s="36">
        <v>45179.838658826899</v>
      </c>
    </row>
    <row r="27" spans="2:15">
      <c r="B27" s="27"/>
      <c r="C27" s="27"/>
      <c r="D27" s="27"/>
      <c r="E27" s="28"/>
      <c r="F27" s="28"/>
      <c r="H27" s="28"/>
      <c r="M27" s="34"/>
      <c r="N27" s="34" t="s">
        <v>167</v>
      </c>
      <c r="O27" s="36">
        <v>43438.983756863097</v>
      </c>
    </row>
    <row r="28" spans="2:15">
      <c r="B28" s="27"/>
      <c r="C28" s="27"/>
      <c r="D28" s="27"/>
      <c r="E28" s="28"/>
      <c r="F28" s="28"/>
      <c r="H28" s="28"/>
      <c r="M28" s="34">
        <v>2014</v>
      </c>
      <c r="N28" s="34" t="s">
        <v>164</v>
      </c>
      <c r="O28" s="36">
        <v>44259.061868883902</v>
      </c>
    </row>
    <row r="29" spans="2:15">
      <c r="B29" s="27"/>
      <c r="C29" s="27"/>
      <c r="D29" s="27"/>
      <c r="E29" s="28"/>
      <c r="F29" s="28"/>
      <c r="H29" s="28"/>
      <c r="M29" s="34"/>
      <c r="N29" s="34" t="s">
        <v>165</v>
      </c>
      <c r="O29" s="36">
        <v>43353.350662739598</v>
      </c>
    </row>
    <row r="30" spans="2:15">
      <c r="B30" s="27"/>
      <c r="C30" s="27"/>
      <c r="D30" s="27"/>
      <c r="E30" s="28"/>
      <c r="F30" s="28"/>
      <c r="H30" s="28"/>
      <c r="M30" s="34"/>
      <c r="N30" s="34" t="s">
        <v>166</v>
      </c>
      <c r="O30" s="36">
        <v>43314.092704923103</v>
      </c>
    </row>
    <row r="31" spans="2:15">
      <c r="B31" s="27"/>
      <c r="C31" s="27"/>
      <c r="D31" s="27"/>
      <c r="E31" s="28"/>
      <c r="F31" s="28"/>
      <c r="H31" s="28"/>
      <c r="M31" s="34"/>
      <c r="N31" s="34" t="s">
        <v>167</v>
      </c>
      <c r="O31" s="36">
        <v>42385.541427390199</v>
      </c>
    </row>
    <row r="32" spans="2:15">
      <c r="B32" s="27"/>
      <c r="C32" s="27"/>
      <c r="D32" s="27"/>
      <c r="E32" s="28"/>
      <c r="F32" s="28"/>
      <c r="H32" s="28"/>
      <c r="M32" s="34">
        <v>2015</v>
      </c>
      <c r="N32" s="34" t="s">
        <v>164</v>
      </c>
      <c r="O32" s="36">
        <v>42597.391045259203</v>
      </c>
    </row>
    <row r="33" spans="2:15">
      <c r="B33" s="27"/>
      <c r="C33" s="27"/>
      <c r="D33" s="27"/>
      <c r="E33" s="28"/>
      <c r="F33" s="28"/>
      <c r="H33" s="28"/>
      <c r="M33" s="34"/>
      <c r="N33" s="34" t="s">
        <v>165</v>
      </c>
      <c r="O33" s="36">
        <v>43020.238157772197</v>
      </c>
    </row>
    <row r="34" spans="2:15">
      <c r="B34" s="27"/>
      <c r="C34" s="27"/>
      <c r="D34" s="27"/>
      <c r="E34" s="28"/>
      <c r="F34" s="28"/>
      <c r="H34" s="28"/>
      <c r="M34" s="34"/>
      <c r="N34" s="34" t="s">
        <v>166</v>
      </c>
      <c r="O34" s="36">
        <v>43964.798675132697</v>
      </c>
    </row>
    <row r="35" spans="2:15">
      <c r="B35" s="27"/>
      <c r="C35" s="27"/>
      <c r="D35" s="27"/>
      <c r="E35" s="28"/>
      <c r="F35" s="28"/>
      <c r="H35" s="28"/>
      <c r="M35" s="34"/>
      <c r="N35" s="34" t="s">
        <v>167</v>
      </c>
      <c r="O35" s="36">
        <v>44002.838945301897</v>
      </c>
    </row>
    <row r="36" spans="2:15">
      <c r="B36" s="27"/>
      <c r="C36" s="27"/>
      <c r="D36" s="27"/>
      <c r="E36" s="28"/>
      <c r="F36" s="28"/>
      <c r="H36" s="28"/>
      <c r="M36" s="34">
        <v>2016</v>
      </c>
      <c r="N36" s="34" t="s">
        <v>164</v>
      </c>
      <c r="O36" s="36">
        <v>42588.369191466598</v>
      </c>
    </row>
    <row r="37" spans="2:15">
      <c r="B37" s="27"/>
      <c r="C37" s="27"/>
      <c r="D37" s="27"/>
      <c r="E37" s="28"/>
      <c r="F37" s="28"/>
      <c r="H37" s="28"/>
      <c r="M37" s="34"/>
      <c r="N37" s="34" t="s">
        <v>165</v>
      </c>
      <c r="O37" s="36">
        <v>42176.0785206527</v>
      </c>
    </row>
    <row r="38" spans="2:15">
      <c r="B38" s="27"/>
      <c r="C38" s="27"/>
      <c r="D38" s="27"/>
      <c r="E38" s="28"/>
      <c r="F38" s="28"/>
      <c r="H38" s="28"/>
      <c r="M38" s="34"/>
      <c r="N38" s="34" t="s">
        <v>166</v>
      </c>
      <c r="O38" s="36">
        <v>41466.961267758001</v>
      </c>
    </row>
    <row r="39" spans="2:15">
      <c r="B39" s="27"/>
      <c r="C39" s="27"/>
      <c r="D39" s="27"/>
      <c r="E39" s="28"/>
      <c r="F39" s="28"/>
      <c r="H39" s="28"/>
      <c r="M39" s="34"/>
      <c r="N39" s="34" t="s">
        <v>167</v>
      </c>
      <c r="O39" s="36">
        <v>42318.224556918402</v>
      </c>
    </row>
    <row r="40" spans="2:15">
      <c r="B40" s="27"/>
      <c r="C40" s="27"/>
      <c r="D40" s="27"/>
      <c r="E40" s="28"/>
      <c r="F40" s="28"/>
      <c r="H40" s="28"/>
      <c r="M40" s="34">
        <v>2017</v>
      </c>
      <c r="N40" s="34" t="s">
        <v>164</v>
      </c>
      <c r="O40" s="36">
        <v>40154.153615429103</v>
      </c>
    </row>
    <row r="41" spans="2:15">
      <c r="B41" s="27"/>
      <c r="C41" s="27"/>
      <c r="D41" s="27"/>
      <c r="E41" s="28"/>
      <c r="F41" s="28"/>
      <c r="H41" s="28"/>
      <c r="M41" s="34"/>
      <c r="N41" s="34" t="s">
        <v>165</v>
      </c>
      <c r="O41" s="36">
        <v>40336.7376267664</v>
      </c>
    </row>
    <row r="42" spans="2:15">
      <c r="B42" s="27"/>
      <c r="C42" s="27"/>
      <c r="D42" s="27"/>
      <c r="E42" s="28"/>
      <c r="F42" s="28"/>
      <c r="H42" s="28"/>
      <c r="M42" s="34"/>
      <c r="N42" s="34" t="s">
        <v>166</v>
      </c>
      <c r="O42" s="36">
        <v>39893.956921675999</v>
      </c>
    </row>
    <row r="43" spans="2:15">
      <c r="B43" s="27"/>
      <c r="C43" s="27"/>
      <c r="D43" s="27"/>
      <c r="E43" s="28"/>
      <c r="F43" s="28"/>
      <c r="H43" s="28"/>
      <c r="M43" s="34"/>
      <c r="N43" s="34" t="s">
        <v>167</v>
      </c>
      <c r="O43" s="36">
        <v>37955.264433796401</v>
      </c>
    </row>
    <row r="44" spans="2:15">
      <c r="B44" s="27"/>
      <c r="C44" s="27"/>
      <c r="D44" s="27"/>
      <c r="E44" s="28"/>
      <c r="F44" s="28"/>
      <c r="H44" s="28"/>
      <c r="M44" s="34">
        <v>2018</v>
      </c>
      <c r="N44" s="34" t="s">
        <v>164</v>
      </c>
      <c r="O44" s="36">
        <v>35935.502176719398</v>
      </c>
    </row>
    <row r="45" spans="2:15">
      <c r="B45" s="27"/>
      <c r="C45" s="27"/>
      <c r="D45" s="27"/>
      <c r="E45" s="28"/>
      <c r="F45" s="28"/>
      <c r="H45" s="28"/>
      <c r="M45" s="34"/>
      <c r="N45" s="34" t="s">
        <v>165</v>
      </c>
      <c r="O45" s="36">
        <v>36897.240848171197</v>
      </c>
    </row>
    <row r="46" spans="2:15">
      <c r="B46" s="27"/>
      <c r="C46" s="27"/>
      <c r="D46" s="27"/>
      <c r="E46" s="28"/>
      <c r="F46" s="28"/>
      <c r="H46" s="28"/>
      <c r="M46" s="34"/>
      <c r="N46" s="34" t="s">
        <v>166</v>
      </c>
      <c r="O46" s="36">
        <v>36585.8590765111</v>
      </c>
    </row>
    <row r="47" spans="2:15">
      <c r="B47" s="27"/>
      <c r="C47" s="27"/>
      <c r="D47" s="27"/>
      <c r="E47" s="28"/>
      <c r="F47" s="28"/>
      <c r="H47" s="28"/>
      <c r="M47" s="34"/>
      <c r="N47" s="34" t="s">
        <v>167</v>
      </c>
      <c r="O47" s="36">
        <v>36218.276844235399</v>
      </c>
    </row>
    <row r="48" spans="2:15">
      <c r="B48" s="27"/>
      <c r="C48" s="27"/>
      <c r="D48" s="27"/>
      <c r="E48" s="28"/>
      <c r="F48" s="28"/>
      <c r="H48" s="28"/>
      <c r="M48" s="34">
        <v>2019</v>
      </c>
      <c r="N48" s="34" t="s">
        <v>164</v>
      </c>
      <c r="O48" s="36">
        <v>36821.253459860098</v>
      </c>
    </row>
    <row r="49" spans="2:16">
      <c r="B49" s="27"/>
      <c r="C49" s="27"/>
      <c r="D49" s="27"/>
      <c r="E49" s="28"/>
      <c r="F49" s="28"/>
      <c r="H49" s="28"/>
      <c r="M49" s="34"/>
      <c r="N49" s="34" t="s">
        <v>165</v>
      </c>
      <c r="O49" s="36">
        <v>35800.051829781798</v>
      </c>
    </row>
    <row r="50" spans="2:16">
      <c r="B50" s="27"/>
      <c r="C50" s="27"/>
      <c r="D50" s="27"/>
      <c r="E50" s="28"/>
      <c r="F50" s="28"/>
      <c r="H50" s="28"/>
      <c r="M50" s="34"/>
      <c r="N50" s="34" t="s">
        <v>166</v>
      </c>
      <c r="O50" s="36">
        <v>34944.678933599098</v>
      </c>
    </row>
    <row r="51" spans="2:16">
      <c r="B51" s="27"/>
      <c r="C51" s="27"/>
      <c r="D51" s="27"/>
      <c r="E51" s="28"/>
      <c r="F51" s="28"/>
      <c r="H51" s="28"/>
      <c r="M51" s="34"/>
      <c r="N51" s="34" t="s">
        <v>167</v>
      </c>
      <c r="O51" s="36">
        <v>36391.084194995703</v>
      </c>
    </row>
    <row r="52" spans="2:16">
      <c r="B52" s="27"/>
      <c r="C52" s="27"/>
      <c r="D52" s="27"/>
      <c r="E52" s="28"/>
      <c r="F52" s="28"/>
      <c r="H52" s="28"/>
      <c r="M52" s="34">
        <v>2020</v>
      </c>
      <c r="N52" s="34" t="s">
        <v>164</v>
      </c>
      <c r="O52" s="36">
        <v>33249.976454543401</v>
      </c>
    </row>
    <row r="53" spans="2:16">
      <c r="B53" s="27"/>
      <c r="C53" s="27"/>
      <c r="D53" s="27"/>
      <c r="E53" s="28"/>
      <c r="F53" s="28"/>
      <c r="H53" s="28"/>
      <c r="M53" s="34"/>
      <c r="N53" s="34" t="s">
        <v>165</v>
      </c>
      <c r="O53" s="36">
        <v>25837.785108597502</v>
      </c>
    </row>
    <row r="54" spans="2:16">
      <c r="B54" s="27"/>
      <c r="C54" s="27"/>
      <c r="D54" s="27"/>
      <c r="E54" s="28"/>
      <c r="F54" s="28"/>
      <c r="H54" s="28"/>
      <c r="M54" s="34"/>
      <c r="N54" s="34" t="s">
        <v>166</v>
      </c>
      <c r="O54" s="36">
        <v>35370.470189814099</v>
      </c>
    </row>
    <row r="55" spans="2:16">
      <c r="B55" s="27"/>
      <c r="C55" s="27"/>
      <c r="D55" s="27"/>
      <c r="E55" s="28"/>
      <c r="F55" s="28"/>
      <c r="H55" s="28"/>
      <c r="M55" s="34"/>
      <c r="N55" s="34" t="s">
        <v>167</v>
      </c>
      <c r="O55" s="36">
        <v>30056.075125171301</v>
      </c>
    </row>
    <row r="56" spans="2:16">
      <c r="B56" s="27"/>
      <c r="C56" s="27"/>
      <c r="D56" s="27"/>
      <c r="E56" s="28"/>
      <c r="F56" s="28"/>
      <c r="H56" s="28"/>
      <c r="M56" s="34">
        <v>2021</v>
      </c>
      <c r="N56" s="34" t="s">
        <v>164</v>
      </c>
      <c r="O56" s="36">
        <v>29463.384101649601</v>
      </c>
    </row>
    <row r="57" spans="2:16">
      <c r="B57" s="27"/>
      <c r="C57" s="27"/>
      <c r="D57" s="27"/>
      <c r="E57" s="28"/>
      <c r="F57" s="28"/>
      <c r="H57" s="28"/>
      <c r="M57" s="34"/>
      <c r="N57" s="34" t="s">
        <v>165</v>
      </c>
      <c r="O57" s="36">
        <v>29515.880513426098</v>
      </c>
    </row>
    <row r="58" spans="2:16">
      <c r="B58" s="27"/>
      <c r="C58" s="27"/>
      <c r="D58" s="27"/>
      <c r="E58" s="28"/>
      <c r="F58" s="28"/>
      <c r="H58" s="28"/>
      <c r="M58" s="34"/>
      <c r="N58" s="34" t="s">
        <v>166</v>
      </c>
      <c r="O58" s="36">
        <v>32585.454217112499</v>
      </c>
    </row>
    <row r="59" spans="2:16">
      <c r="B59" s="2"/>
      <c r="C59" s="27"/>
      <c r="D59" s="27"/>
      <c r="E59" s="28"/>
      <c r="F59" s="28"/>
      <c r="H59" s="28"/>
      <c r="M59" s="34"/>
      <c r="N59" s="34" t="s">
        <v>167</v>
      </c>
      <c r="O59" s="36">
        <v>32997.121794399303</v>
      </c>
    </row>
    <row r="60" spans="2:16">
      <c r="B60" s="27"/>
      <c r="C60" s="27"/>
      <c r="D60" s="27"/>
      <c r="E60" s="28"/>
      <c r="F60" s="28"/>
      <c r="H60" s="28"/>
      <c r="M60" s="34">
        <v>2022</v>
      </c>
      <c r="N60" s="34" t="s">
        <v>164</v>
      </c>
      <c r="O60" s="36">
        <v>32977.678309135699</v>
      </c>
    </row>
    <row r="61" spans="2:16">
      <c r="B61" s="27"/>
      <c r="C61" s="27"/>
      <c r="D61" s="27"/>
      <c r="E61" s="28"/>
      <c r="F61" s="28"/>
      <c r="H61" s="28"/>
      <c r="M61" s="34"/>
      <c r="N61" s="34" t="s">
        <v>165</v>
      </c>
      <c r="O61" s="36">
        <v>35114.727108235697</v>
      </c>
      <c r="P61" s="27">
        <f>O61-O60</f>
        <v>2137.0487990999973</v>
      </c>
    </row>
    <row r="62" spans="2:16">
      <c r="B62" s="27"/>
      <c r="C62" s="27"/>
      <c r="D62" s="27"/>
      <c r="E62" s="28"/>
      <c r="F62" s="28"/>
      <c r="H62" s="28"/>
      <c r="M62" s="34"/>
      <c r="N62" s="34" t="s">
        <v>166</v>
      </c>
      <c r="O62" s="36">
        <v>34138.498971066903</v>
      </c>
    </row>
    <row r="63" spans="2:16">
      <c r="B63" s="27"/>
      <c r="C63" s="27"/>
      <c r="D63" s="27"/>
      <c r="E63" s="28"/>
      <c r="F63" s="28"/>
      <c r="H63" s="28"/>
      <c r="M63" s="34"/>
      <c r="N63" s="34" t="s">
        <v>167</v>
      </c>
      <c r="O63" s="36">
        <v>33495.0185115278</v>
      </c>
    </row>
    <row r="64" spans="2:16">
      <c r="B64" s="27"/>
      <c r="C64" s="27"/>
      <c r="D64" s="27"/>
      <c r="E64" s="28"/>
      <c r="F64" s="28"/>
      <c r="H64" s="28"/>
      <c r="N64" s="27"/>
      <c r="O64" s="31"/>
    </row>
    <row r="65" spans="2:15">
      <c r="B65" s="27"/>
      <c r="C65" s="27"/>
      <c r="D65" s="27"/>
      <c r="E65" s="28"/>
      <c r="F65" s="28"/>
      <c r="H65" s="28"/>
      <c r="N65" s="27"/>
      <c r="O65" s="31"/>
    </row>
    <row r="66" spans="2:15">
      <c r="B66" s="27"/>
      <c r="C66" s="27"/>
      <c r="D66" s="27"/>
      <c r="E66" s="28"/>
      <c r="F66" s="28"/>
      <c r="H66" s="28"/>
      <c r="N66" s="27"/>
      <c r="O66" s="31"/>
    </row>
    <row r="67" spans="2:15">
      <c r="B67" s="27"/>
      <c r="C67" s="27"/>
      <c r="D67" s="27"/>
      <c r="E67" s="28"/>
      <c r="F67" s="28"/>
      <c r="H67" s="28"/>
      <c r="N67" s="27"/>
      <c r="O67" s="31"/>
    </row>
    <row r="68" spans="2:15">
      <c r="B68" s="27"/>
      <c r="C68" s="27"/>
      <c r="D68" s="27"/>
      <c r="E68" s="28"/>
      <c r="F68" s="28"/>
      <c r="H68" s="28"/>
      <c r="N68" s="27"/>
      <c r="O68" s="31"/>
    </row>
    <row r="69" spans="2:15">
      <c r="B69" s="27"/>
      <c r="C69" s="27"/>
      <c r="D69" s="27"/>
      <c r="E69" s="28"/>
      <c r="F69" s="28"/>
      <c r="H69" s="28"/>
      <c r="N69" s="27"/>
      <c r="O69" s="31"/>
    </row>
    <row r="70" spans="2:15">
      <c r="B70" s="27"/>
      <c r="C70" s="27"/>
      <c r="D70" s="27"/>
      <c r="E70" s="28"/>
      <c r="F70" s="28"/>
      <c r="H70" s="28"/>
      <c r="N70" s="27"/>
      <c r="O70" s="31"/>
    </row>
    <row r="71" spans="2:15">
      <c r="B71" s="27"/>
      <c r="C71" s="27"/>
      <c r="D71" s="27"/>
      <c r="E71" s="28"/>
      <c r="F71" s="28"/>
      <c r="H71" s="28"/>
      <c r="N71" s="27"/>
      <c r="O71" s="31"/>
    </row>
    <row r="72" spans="2:15">
      <c r="B72" s="27"/>
      <c r="C72" s="27"/>
      <c r="D72" s="27"/>
      <c r="E72" s="28"/>
      <c r="F72" s="28"/>
      <c r="H72" s="28"/>
      <c r="N72" s="27"/>
      <c r="O72" s="31"/>
    </row>
    <row r="73" spans="2:15">
      <c r="B73" s="27"/>
      <c r="C73" s="27"/>
      <c r="D73" s="27"/>
      <c r="E73" s="28"/>
      <c r="F73" s="28"/>
      <c r="H73" s="28"/>
      <c r="N73" s="27"/>
      <c r="O73" s="31"/>
    </row>
    <row r="74" spans="2:15">
      <c r="B74" s="27"/>
      <c r="C74" s="27"/>
      <c r="D74" s="27"/>
      <c r="E74" s="28"/>
      <c r="F74" s="28"/>
      <c r="H74" s="28"/>
      <c r="N74" s="27"/>
      <c r="O74" s="31"/>
    </row>
    <row r="75" spans="2:15">
      <c r="B75" s="27"/>
      <c r="C75" s="27"/>
      <c r="D75" s="27"/>
      <c r="E75" s="28"/>
      <c r="F75" s="28"/>
      <c r="H75" s="28"/>
      <c r="N75" s="27"/>
      <c r="O75" s="31"/>
    </row>
    <row r="76" spans="2:15">
      <c r="B76" s="27"/>
      <c r="C76" s="27"/>
      <c r="D76" s="27"/>
      <c r="E76" s="28"/>
      <c r="F76" s="28"/>
      <c r="H76" s="28"/>
      <c r="N76" s="27"/>
      <c r="O76" s="31"/>
    </row>
    <row r="77" spans="2:15">
      <c r="B77" s="27"/>
      <c r="C77" s="27"/>
      <c r="D77" s="27"/>
      <c r="E77" s="28"/>
      <c r="F77" s="28"/>
      <c r="H77" s="28"/>
      <c r="N77" s="27"/>
      <c r="O77" s="31"/>
    </row>
    <row r="78" spans="2:15">
      <c r="B78" s="27"/>
      <c r="C78" s="27"/>
      <c r="D78" s="27"/>
      <c r="E78" s="28"/>
      <c r="F78" s="28"/>
      <c r="H78" s="28"/>
      <c r="N78" s="27"/>
      <c r="O78" s="31"/>
    </row>
    <row r="79" spans="2:15">
      <c r="B79" s="27"/>
      <c r="C79" s="27"/>
      <c r="D79" s="27"/>
      <c r="E79" s="28"/>
      <c r="F79" s="28"/>
      <c r="H79" s="28"/>
      <c r="N79" s="27"/>
      <c r="O79" s="31"/>
    </row>
    <row r="80" spans="2:15">
      <c r="B80" s="27"/>
      <c r="C80" s="27"/>
      <c r="D80" s="27"/>
      <c r="E80" s="28"/>
      <c r="F80" s="28"/>
      <c r="H80" s="28"/>
      <c r="N80" s="27"/>
      <c r="O80" s="31"/>
    </row>
    <row r="81" spans="2:15">
      <c r="B81" s="27"/>
      <c r="C81" s="27"/>
      <c r="D81" s="27"/>
      <c r="E81" s="28"/>
      <c r="F81" s="28"/>
      <c r="H81" s="28"/>
      <c r="N81" s="27"/>
      <c r="O81" s="31"/>
    </row>
    <row r="82" spans="2:15">
      <c r="B82" s="27"/>
      <c r="C82" s="27"/>
      <c r="D82" s="27"/>
      <c r="E82" s="28"/>
      <c r="F82" s="28"/>
      <c r="H82" s="28"/>
      <c r="N82" s="27"/>
      <c r="O82" s="31"/>
    </row>
    <row r="83" spans="2:15">
      <c r="B83" s="27"/>
      <c r="C83" s="27"/>
      <c r="D83" s="27"/>
      <c r="E83" s="28"/>
      <c r="F83" s="28"/>
      <c r="H83" s="28"/>
      <c r="N83" s="27"/>
      <c r="O83" s="31"/>
    </row>
    <row r="84" spans="2:15">
      <c r="B84" s="27"/>
      <c r="C84" s="27"/>
      <c r="D84" s="27"/>
      <c r="E84" s="28"/>
      <c r="F84" s="28"/>
      <c r="H84" s="28"/>
      <c r="N84" s="27"/>
      <c r="O84" s="31"/>
    </row>
    <row r="85" spans="2:15">
      <c r="B85" s="27"/>
      <c r="C85" s="27"/>
      <c r="D85" s="27"/>
      <c r="E85" s="28"/>
      <c r="F85" s="28"/>
      <c r="H85" s="28"/>
      <c r="N85" s="27"/>
      <c r="O85" s="31"/>
    </row>
    <row r="86" spans="2:15">
      <c r="B86" s="27"/>
      <c r="C86" s="27"/>
      <c r="D86" s="27"/>
      <c r="E86" s="28"/>
      <c r="F86" s="28"/>
      <c r="H86" s="28"/>
      <c r="N86" s="27"/>
      <c r="O86" s="31"/>
    </row>
    <row r="87" spans="2:15">
      <c r="B87" s="27"/>
      <c r="C87" s="27"/>
      <c r="D87" s="27"/>
      <c r="E87" s="28"/>
      <c r="F87" s="28"/>
      <c r="H87" s="28"/>
      <c r="N87" s="27"/>
      <c r="O87" s="31"/>
    </row>
    <row r="88" spans="2:15">
      <c r="B88" s="27"/>
      <c r="C88" s="27"/>
      <c r="D88" s="27"/>
      <c r="E88" s="28"/>
      <c r="F88" s="28"/>
      <c r="H88" s="28"/>
      <c r="N88" s="27"/>
      <c r="O88" s="31"/>
    </row>
    <row r="89" spans="2:15">
      <c r="B89" s="27"/>
      <c r="C89" s="27"/>
      <c r="D89" s="27"/>
      <c r="E89" s="28"/>
      <c r="F89" s="28"/>
      <c r="H89" s="28"/>
      <c r="N89" s="27"/>
      <c r="O89" s="31"/>
    </row>
    <row r="90" spans="2:15">
      <c r="B90" s="27"/>
      <c r="C90" s="27"/>
      <c r="D90" s="27"/>
      <c r="E90" s="28"/>
      <c r="F90" s="28"/>
      <c r="H90" s="28"/>
      <c r="N90" s="27"/>
      <c r="O90" s="31"/>
    </row>
    <row r="91" spans="2:15">
      <c r="B91" s="27"/>
      <c r="C91" s="27"/>
      <c r="D91" s="27"/>
      <c r="E91" s="28"/>
      <c r="F91" s="28"/>
      <c r="H91" s="28"/>
      <c r="N91" s="27"/>
      <c r="O91" s="31"/>
    </row>
    <row r="92" spans="2:15">
      <c r="B92" s="27"/>
      <c r="C92" s="27"/>
      <c r="D92" s="27"/>
      <c r="E92" s="28"/>
      <c r="F92" s="28"/>
      <c r="H92" s="28"/>
      <c r="N92" s="27"/>
      <c r="O92" s="31"/>
    </row>
    <row r="93" spans="2:15">
      <c r="B93" s="27"/>
      <c r="C93" s="27"/>
      <c r="D93" s="27"/>
      <c r="E93" s="28"/>
      <c r="F93" s="28"/>
      <c r="H93" s="28"/>
      <c r="N93" s="27"/>
      <c r="O93" s="31"/>
    </row>
    <row r="94" spans="2:15">
      <c r="B94" s="27"/>
      <c r="C94" s="27"/>
      <c r="D94" s="27"/>
      <c r="E94" s="28"/>
      <c r="F94" s="28"/>
      <c r="H94" s="28"/>
      <c r="N94" s="27"/>
      <c r="O94" s="31"/>
    </row>
    <row r="95" spans="2:15">
      <c r="B95" s="27"/>
      <c r="C95" s="27"/>
      <c r="D95" s="27"/>
      <c r="E95" s="28"/>
      <c r="F95" s="28"/>
      <c r="H95" s="28"/>
      <c r="N95" s="27"/>
      <c r="O95" s="31"/>
    </row>
    <row r="96" spans="2:15">
      <c r="B96" s="27"/>
      <c r="C96" s="27"/>
      <c r="D96" s="27"/>
      <c r="E96" s="28"/>
      <c r="F96" s="28"/>
      <c r="H96" s="28"/>
      <c r="N96" s="27"/>
      <c r="O96" s="31"/>
    </row>
    <row r="97" spans="2:15">
      <c r="B97" s="27"/>
      <c r="C97" s="27"/>
      <c r="D97" s="27"/>
      <c r="E97" s="28"/>
      <c r="F97" s="28"/>
      <c r="H97" s="28"/>
      <c r="N97" s="27"/>
      <c r="O97" s="31"/>
    </row>
    <row r="98" spans="2:15">
      <c r="B98" s="27"/>
      <c r="C98" s="27"/>
      <c r="D98" s="27"/>
      <c r="E98" s="28"/>
      <c r="F98" s="28"/>
      <c r="H98" s="28"/>
      <c r="N98" s="27"/>
      <c r="O98" s="31"/>
    </row>
    <row r="99" spans="2:15">
      <c r="B99" s="27"/>
      <c r="C99" s="27"/>
      <c r="D99" s="27"/>
      <c r="E99" s="28"/>
      <c r="F99" s="28"/>
      <c r="H99" s="28"/>
      <c r="N99" s="27"/>
      <c r="O99" s="31"/>
    </row>
    <row r="100" spans="2:15">
      <c r="B100" s="27"/>
      <c r="C100" s="27"/>
      <c r="D100" s="27"/>
      <c r="E100" s="28"/>
      <c r="F100" s="28"/>
      <c r="H100" s="28"/>
      <c r="N100" s="27"/>
      <c r="O100" s="31"/>
    </row>
    <row r="101" spans="2:15">
      <c r="B101" s="32"/>
      <c r="C101" s="27"/>
      <c r="D101" s="27"/>
      <c r="E101" s="28"/>
      <c r="F101" s="28"/>
      <c r="H101" s="28"/>
      <c r="N101" s="27"/>
      <c r="O101" s="31"/>
    </row>
    <row r="102" spans="2:15">
      <c r="B102" s="27"/>
      <c r="C102" s="27"/>
      <c r="D102" s="27"/>
      <c r="E102" s="28"/>
      <c r="F102" s="28"/>
      <c r="H102" s="28"/>
      <c r="N102" s="27"/>
      <c r="O102" s="31"/>
    </row>
    <row r="103" spans="2:15">
      <c r="B103" s="27"/>
      <c r="C103" s="27"/>
      <c r="D103" s="27"/>
      <c r="E103" s="28"/>
      <c r="F103" s="28"/>
      <c r="H103" s="28"/>
      <c r="N103" s="27"/>
      <c r="O103" s="31"/>
    </row>
    <row r="104" spans="2:15">
      <c r="B104" s="27"/>
      <c r="C104" s="27"/>
      <c r="D104" s="27"/>
      <c r="E104" s="28"/>
      <c r="F104" s="28"/>
      <c r="H104" s="28"/>
      <c r="N104" s="27"/>
      <c r="O104" s="31"/>
    </row>
    <row r="105" spans="2:15">
      <c r="B105" s="27"/>
      <c r="C105" s="27"/>
      <c r="D105" s="27"/>
      <c r="E105" s="28"/>
      <c r="F105" s="28"/>
      <c r="H105" s="28"/>
      <c r="N105" s="27"/>
      <c r="O105" s="31"/>
    </row>
    <row r="106" spans="2:15">
      <c r="B106" s="27"/>
      <c r="C106" s="27"/>
      <c r="D106" s="27"/>
      <c r="E106" s="28"/>
      <c r="F106" s="28"/>
      <c r="H106" s="28"/>
      <c r="N106" s="27"/>
      <c r="O106" s="31"/>
    </row>
    <row r="107" spans="2:15">
      <c r="B107" s="27"/>
      <c r="C107" s="27"/>
      <c r="D107" s="27"/>
      <c r="E107" s="28"/>
      <c r="F107" s="28"/>
      <c r="H107" s="28"/>
      <c r="N107" s="27"/>
      <c r="O107" s="31"/>
    </row>
    <row r="108" spans="2:15">
      <c r="B108" s="27"/>
      <c r="C108" s="27"/>
      <c r="D108" s="27"/>
      <c r="E108" s="28"/>
      <c r="F108" s="28"/>
      <c r="H108" s="28"/>
      <c r="N108" s="27"/>
      <c r="O108" s="31"/>
    </row>
    <row r="109" spans="2:15">
      <c r="B109" s="27"/>
      <c r="C109" s="27"/>
      <c r="D109" s="27"/>
      <c r="E109" s="28"/>
      <c r="F109" s="28"/>
      <c r="H109" s="28"/>
      <c r="N109" s="27"/>
      <c r="O109" s="31"/>
    </row>
    <row r="110" spans="2:15">
      <c r="B110" s="27"/>
      <c r="C110" s="27"/>
      <c r="D110" s="27"/>
      <c r="E110" s="28"/>
      <c r="F110" s="28"/>
      <c r="H110" s="28"/>
      <c r="N110" s="27"/>
      <c r="O110" s="31"/>
    </row>
    <row r="111" spans="2:15">
      <c r="B111" s="27"/>
      <c r="C111" s="27"/>
      <c r="D111" s="27"/>
      <c r="E111" s="28"/>
      <c r="F111" s="28"/>
      <c r="H111" s="28"/>
      <c r="N111" s="27"/>
      <c r="O111" s="31"/>
    </row>
    <row r="112" spans="2:15">
      <c r="B112" s="27"/>
      <c r="C112" s="27"/>
      <c r="D112" s="27"/>
      <c r="E112" s="28"/>
      <c r="F112" s="28"/>
      <c r="H112" s="28"/>
      <c r="N112" s="27"/>
      <c r="O112" s="31"/>
    </row>
    <row r="113" spans="2:15">
      <c r="B113" s="27"/>
      <c r="C113" s="27"/>
      <c r="D113" s="27"/>
      <c r="E113" s="28"/>
      <c r="F113" s="28"/>
      <c r="H113" s="28"/>
      <c r="N113" s="27"/>
      <c r="O113" s="31"/>
    </row>
    <row r="114" spans="2:15">
      <c r="B114" s="27"/>
      <c r="C114" s="27"/>
      <c r="D114" s="27"/>
      <c r="E114" s="28"/>
      <c r="F114" s="28"/>
      <c r="H114" s="28"/>
      <c r="N114" s="27"/>
      <c r="O114" s="31"/>
    </row>
    <row r="115" spans="2:15">
      <c r="B115" s="27"/>
      <c r="C115" s="27"/>
      <c r="D115" s="27"/>
      <c r="E115" s="28"/>
      <c r="F115" s="28"/>
      <c r="H115" s="28"/>
      <c r="N115" s="27"/>
      <c r="O115" s="31"/>
    </row>
    <row r="116" spans="2:15">
      <c r="B116" s="27"/>
      <c r="C116" s="27"/>
      <c r="D116" s="27"/>
      <c r="E116" s="28"/>
      <c r="F116" s="28"/>
      <c r="H116" s="28"/>
      <c r="N116" s="27"/>
      <c r="O116" s="31"/>
    </row>
    <row r="117" spans="2:15">
      <c r="B117" s="27"/>
      <c r="C117" s="27"/>
      <c r="D117" s="27"/>
      <c r="E117" s="28"/>
      <c r="F117" s="28"/>
      <c r="H117" s="28"/>
      <c r="N117" s="27"/>
      <c r="O117" s="31"/>
    </row>
    <row r="118" spans="2:15">
      <c r="B118" s="27"/>
      <c r="C118" s="27"/>
      <c r="D118" s="27"/>
      <c r="E118" s="28"/>
      <c r="F118" s="28"/>
      <c r="H118" s="28"/>
      <c r="N118" s="27"/>
      <c r="O118" s="31"/>
    </row>
    <row r="119" spans="2:15">
      <c r="B119" s="27"/>
      <c r="C119" s="27"/>
      <c r="D119" s="27"/>
      <c r="E119" s="28"/>
      <c r="F119" s="28"/>
      <c r="H119" s="28"/>
      <c r="N119" s="27"/>
      <c r="O119" s="31"/>
    </row>
    <row r="120" spans="2:15">
      <c r="B120" s="27"/>
      <c r="C120" s="27"/>
      <c r="D120" s="27"/>
      <c r="E120" s="28"/>
      <c r="F120" s="28"/>
      <c r="H120" s="28"/>
      <c r="N120" s="27"/>
      <c r="O120" s="31"/>
    </row>
    <row r="121" spans="2:15">
      <c r="B121" s="27"/>
      <c r="C121" s="27"/>
      <c r="D121" s="27"/>
      <c r="E121" s="28"/>
      <c r="F121" s="28"/>
      <c r="H121" s="28"/>
      <c r="N121" s="27"/>
      <c r="O121" s="31"/>
    </row>
    <row r="122" spans="2:15">
      <c r="B122" s="27"/>
      <c r="C122" s="27"/>
      <c r="D122" s="27"/>
      <c r="E122" s="28"/>
      <c r="F122" s="28"/>
      <c r="H122" s="28"/>
      <c r="N122" s="27"/>
      <c r="O122" s="31"/>
    </row>
    <row r="123" spans="2:15">
      <c r="B123" s="27"/>
      <c r="C123" s="27"/>
      <c r="D123" s="27"/>
      <c r="E123" s="28"/>
      <c r="F123" s="28"/>
      <c r="H123" s="28"/>
      <c r="N123" s="27"/>
      <c r="O123" s="31"/>
    </row>
    <row r="124" spans="2:15">
      <c r="B124" s="27"/>
      <c r="C124" s="27"/>
      <c r="D124" s="27"/>
      <c r="E124" s="28"/>
      <c r="F124" s="28"/>
      <c r="H124" s="28"/>
      <c r="N124" s="27"/>
      <c r="O124" s="31"/>
    </row>
    <row r="125" spans="2:15">
      <c r="B125" s="27"/>
      <c r="C125" s="27"/>
      <c r="D125" s="27"/>
      <c r="E125" s="28"/>
      <c r="F125" s="28"/>
      <c r="H125" s="28"/>
      <c r="N125" s="27"/>
      <c r="O125" s="31"/>
    </row>
    <row r="126" spans="2:15">
      <c r="B126" s="27"/>
      <c r="C126" s="27"/>
      <c r="D126" s="27"/>
      <c r="E126" s="28"/>
      <c r="F126" s="28"/>
      <c r="H126" s="28"/>
      <c r="N126" s="27"/>
      <c r="O126" s="31"/>
    </row>
    <row r="127" spans="2:15">
      <c r="B127" s="27"/>
      <c r="C127" s="27"/>
      <c r="D127" s="27"/>
      <c r="E127" s="28"/>
      <c r="F127" s="28"/>
      <c r="H127" s="28"/>
      <c r="N127" s="27"/>
      <c r="O127" s="31"/>
    </row>
    <row r="128" spans="2:15">
      <c r="B128" s="27"/>
      <c r="C128" s="27"/>
      <c r="D128" s="27"/>
      <c r="E128" s="28"/>
      <c r="F128" s="28"/>
      <c r="H128" s="28"/>
      <c r="N128" s="27"/>
      <c r="O128" s="31"/>
    </row>
    <row r="129" spans="2:15">
      <c r="B129" s="27"/>
      <c r="C129" s="27"/>
      <c r="D129" s="27"/>
      <c r="E129" s="28"/>
      <c r="F129" s="28"/>
      <c r="H129" s="28"/>
      <c r="N129" s="27"/>
      <c r="O129" s="31"/>
    </row>
    <row r="130" spans="2:15">
      <c r="B130" s="27"/>
      <c r="C130" s="27"/>
      <c r="D130" s="27"/>
      <c r="E130" s="28"/>
      <c r="F130" s="28"/>
      <c r="H130" s="28"/>
      <c r="N130" s="27"/>
      <c r="O130" s="31"/>
    </row>
    <row r="131" spans="2:15">
      <c r="B131" s="27"/>
      <c r="C131" s="27"/>
      <c r="D131" s="27"/>
      <c r="E131" s="28"/>
      <c r="F131" s="28"/>
      <c r="H131" s="28"/>
      <c r="N131" s="27"/>
      <c r="O131" s="31"/>
    </row>
    <row r="132" spans="2:15">
      <c r="B132" s="27"/>
      <c r="C132" s="27"/>
      <c r="D132" s="27"/>
      <c r="E132" s="28"/>
      <c r="F132" s="28"/>
      <c r="H132" s="28"/>
      <c r="N132" s="27"/>
      <c r="O132" s="31"/>
    </row>
    <row r="133" spans="2:15">
      <c r="B133" s="27"/>
      <c r="C133" s="27"/>
      <c r="D133" s="27"/>
      <c r="E133" s="28"/>
      <c r="F133" s="28"/>
      <c r="H133" s="28"/>
      <c r="N133" s="27"/>
      <c r="O133" s="31"/>
    </row>
    <row r="134" spans="2:15">
      <c r="B134" s="27"/>
      <c r="C134" s="27"/>
      <c r="D134" s="27"/>
      <c r="E134" s="28"/>
      <c r="F134" s="28"/>
      <c r="H134" s="28"/>
      <c r="N134" s="27"/>
      <c r="O134" s="31"/>
    </row>
    <row r="135" spans="2:15">
      <c r="B135" s="27"/>
      <c r="C135" s="27"/>
      <c r="D135" s="27"/>
      <c r="E135" s="28"/>
      <c r="F135" s="28"/>
      <c r="H135" s="28"/>
      <c r="N135" s="27"/>
      <c r="O135" s="31"/>
    </row>
    <row r="136" spans="2:15">
      <c r="B136" s="27"/>
      <c r="C136" s="27"/>
      <c r="D136" s="27"/>
      <c r="E136" s="28"/>
      <c r="F136" s="28"/>
      <c r="H136" s="28"/>
      <c r="N136" s="27"/>
      <c r="O136" s="31"/>
    </row>
    <row r="137" spans="2:15">
      <c r="B137" s="27"/>
      <c r="C137" s="27"/>
      <c r="D137" s="27"/>
      <c r="E137" s="28"/>
      <c r="F137" s="28"/>
      <c r="H137" s="28"/>
      <c r="N137" s="27"/>
      <c r="O137" s="31"/>
    </row>
    <row r="138" spans="2:15">
      <c r="B138" s="27"/>
      <c r="C138" s="27"/>
      <c r="D138" s="27"/>
      <c r="E138" s="28"/>
      <c r="F138" s="28"/>
      <c r="H138" s="28"/>
      <c r="N138" s="27"/>
      <c r="O138" s="31"/>
    </row>
    <row r="139" spans="2:15">
      <c r="B139" s="27"/>
      <c r="C139" s="27"/>
      <c r="D139" s="27"/>
      <c r="E139" s="28"/>
      <c r="F139" s="28"/>
      <c r="H139" s="28"/>
      <c r="N139" s="27"/>
      <c r="O139" s="31"/>
    </row>
    <row r="140" spans="2:15">
      <c r="B140" s="27"/>
      <c r="C140" s="27"/>
      <c r="D140" s="27"/>
      <c r="E140" s="28"/>
      <c r="F140" s="28"/>
      <c r="H140" s="28"/>
      <c r="N140" s="27"/>
      <c r="O140" s="31"/>
    </row>
    <row r="141" spans="2:15">
      <c r="B141" s="27"/>
      <c r="C141" s="27"/>
      <c r="D141" s="27"/>
      <c r="E141" s="28"/>
      <c r="F141" s="28"/>
      <c r="H141" s="28"/>
      <c r="N141" s="27"/>
      <c r="O141" s="31"/>
    </row>
    <row r="142" spans="2:15">
      <c r="B142" s="27"/>
      <c r="C142" s="27"/>
      <c r="D142" s="27"/>
      <c r="E142" s="28"/>
      <c r="F142" s="28"/>
      <c r="H142" s="28"/>
      <c r="N142" s="27"/>
      <c r="O142" s="31"/>
    </row>
    <row r="143" spans="2:15">
      <c r="B143" s="27"/>
      <c r="C143" s="27"/>
      <c r="D143" s="27"/>
      <c r="E143" s="28"/>
      <c r="F143" s="28"/>
      <c r="H143" s="28"/>
      <c r="N143" s="27"/>
      <c r="O143" s="31"/>
    </row>
    <row r="144" spans="2:15">
      <c r="B144" s="27"/>
      <c r="C144" s="27"/>
      <c r="D144" s="27"/>
      <c r="E144" s="28"/>
      <c r="F144" s="28"/>
      <c r="H144" s="28"/>
      <c r="N144" s="27"/>
      <c r="O144" s="31"/>
    </row>
    <row r="145" spans="2:15">
      <c r="B145" s="27"/>
      <c r="C145" s="27"/>
      <c r="D145" s="27"/>
      <c r="E145" s="28"/>
      <c r="F145" s="28"/>
      <c r="H145" s="28"/>
      <c r="N145" s="27"/>
      <c r="O145" s="31"/>
    </row>
    <row r="146" spans="2:15">
      <c r="B146" s="27"/>
      <c r="C146" s="27"/>
      <c r="D146" s="27"/>
      <c r="E146" s="28"/>
      <c r="F146" s="28"/>
      <c r="H146" s="28"/>
      <c r="N146" s="27"/>
      <c r="O146" s="31"/>
    </row>
    <row r="147" spans="2:15">
      <c r="B147" s="27"/>
      <c r="C147" s="27"/>
      <c r="D147" s="27"/>
      <c r="E147" s="28"/>
      <c r="F147" s="28"/>
      <c r="H147" s="28"/>
      <c r="N147" s="27"/>
      <c r="O147" s="31"/>
    </row>
    <row r="148" spans="2:15">
      <c r="B148" s="27"/>
      <c r="C148" s="27"/>
      <c r="D148" s="27"/>
      <c r="E148" s="28"/>
      <c r="F148" s="28"/>
      <c r="H148" s="28"/>
      <c r="N148" s="27"/>
      <c r="O148" s="31"/>
    </row>
    <row r="149" spans="2:15">
      <c r="B149" s="27"/>
      <c r="C149" s="27"/>
      <c r="D149" s="27"/>
      <c r="E149" s="28"/>
      <c r="F149" s="28"/>
      <c r="H149" s="28"/>
      <c r="N149" s="27"/>
      <c r="O149" s="31"/>
    </row>
    <row r="150" spans="2:15">
      <c r="B150" s="27"/>
      <c r="C150" s="27"/>
      <c r="D150" s="27"/>
      <c r="E150" s="28"/>
      <c r="F150" s="28"/>
      <c r="H150" s="28"/>
      <c r="N150" s="27"/>
      <c r="O150" s="31"/>
    </row>
    <row r="151" spans="2:15">
      <c r="B151" s="27"/>
      <c r="C151" s="27"/>
      <c r="D151" s="27"/>
      <c r="E151" s="28"/>
      <c r="F151" s="28"/>
      <c r="H151" s="28"/>
      <c r="N151" s="27"/>
      <c r="O151" s="31"/>
    </row>
    <row r="152" spans="2:15">
      <c r="B152" s="27"/>
      <c r="C152" s="27"/>
      <c r="D152" s="27"/>
      <c r="E152" s="28"/>
      <c r="F152" s="28"/>
      <c r="H152" s="28"/>
      <c r="N152" s="27"/>
      <c r="O152" s="31"/>
    </row>
    <row r="153" spans="2:15">
      <c r="B153" s="27"/>
      <c r="C153" s="27"/>
      <c r="D153" s="27"/>
      <c r="E153" s="28"/>
      <c r="F153" s="28"/>
      <c r="H153" s="28"/>
      <c r="N153" s="27"/>
      <c r="O153" s="31"/>
    </row>
    <row r="154" spans="2:15">
      <c r="B154" s="27"/>
      <c r="C154" s="27"/>
      <c r="D154" s="27"/>
      <c r="E154" s="28"/>
      <c r="F154" s="28"/>
      <c r="H154" s="28"/>
      <c r="N154" s="27"/>
      <c r="O154" s="31"/>
    </row>
    <row r="155" spans="2:15">
      <c r="B155" s="27"/>
      <c r="C155" s="27"/>
      <c r="D155" s="27"/>
      <c r="E155" s="28"/>
      <c r="F155" s="28"/>
      <c r="H155" s="28"/>
      <c r="N155" s="27"/>
      <c r="O155" s="31"/>
    </row>
    <row r="156" spans="2:15">
      <c r="B156" s="27"/>
      <c r="C156" s="27"/>
      <c r="D156" s="27"/>
      <c r="E156" s="28"/>
      <c r="F156" s="28"/>
      <c r="H156" s="28"/>
      <c r="N156" s="27"/>
      <c r="O156" s="31"/>
    </row>
    <row r="157" spans="2:15">
      <c r="B157" s="27"/>
      <c r="C157" s="27"/>
      <c r="D157" s="27"/>
      <c r="E157" s="28"/>
      <c r="F157" s="28"/>
      <c r="H157" s="28"/>
      <c r="N157" s="27"/>
      <c r="O157" s="31"/>
    </row>
    <row r="158" spans="2:15">
      <c r="B158" s="27"/>
      <c r="C158" s="27"/>
      <c r="D158" s="27"/>
      <c r="E158" s="28"/>
      <c r="F158" s="28"/>
      <c r="H158" s="28"/>
      <c r="N158" s="27"/>
      <c r="O158" s="31"/>
    </row>
    <row r="159" spans="2:15">
      <c r="B159" s="27"/>
      <c r="C159" s="27"/>
      <c r="D159" s="27"/>
      <c r="E159" s="28"/>
      <c r="F159" s="28"/>
      <c r="H159" s="28"/>
      <c r="N159" s="27"/>
      <c r="O159" s="31"/>
    </row>
    <row r="160" spans="2:15">
      <c r="B160" s="27"/>
      <c r="C160" s="27"/>
      <c r="D160" s="27"/>
      <c r="E160" s="28"/>
      <c r="F160" s="28"/>
      <c r="H160" s="28"/>
      <c r="N160" s="27"/>
      <c r="O160" s="31"/>
    </row>
    <row r="161" spans="2:15">
      <c r="B161" s="27"/>
      <c r="C161" s="27"/>
      <c r="D161" s="27"/>
      <c r="E161" s="28"/>
      <c r="F161" s="28"/>
      <c r="H161" s="28"/>
      <c r="N161" s="27"/>
      <c r="O161" s="31"/>
    </row>
    <row r="162" spans="2:15">
      <c r="B162" s="27"/>
      <c r="C162" s="27"/>
      <c r="D162" s="27"/>
      <c r="E162" s="28"/>
      <c r="F162" s="28"/>
      <c r="H162" s="28"/>
      <c r="N162" s="27"/>
      <c r="O162" s="31"/>
    </row>
    <row r="163" spans="2:15">
      <c r="B163" s="27"/>
      <c r="C163" s="27"/>
      <c r="D163" s="27"/>
      <c r="E163" s="28"/>
      <c r="F163" s="28"/>
      <c r="H163" s="28"/>
      <c r="N163" s="27"/>
      <c r="O163" s="31"/>
    </row>
    <row r="164" spans="2:15">
      <c r="B164" s="27"/>
      <c r="C164" s="27"/>
      <c r="D164" s="27"/>
      <c r="E164" s="28"/>
      <c r="F164" s="28"/>
      <c r="H164" s="28"/>
      <c r="N164" s="27"/>
      <c r="O164" s="31"/>
    </row>
    <row r="165" spans="2:15">
      <c r="B165" s="27"/>
      <c r="C165" s="27"/>
      <c r="D165" s="27"/>
      <c r="E165" s="28"/>
      <c r="F165" s="28"/>
      <c r="H165" s="28"/>
      <c r="N165" s="27"/>
      <c r="O165" s="31"/>
    </row>
    <row r="166" spans="2:15">
      <c r="B166" s="27"/>
      <c r="C166" s="27"/>
      <c r="D166" s="27"/>
      <c r="E166" s="28"/>
      <c r="F166" s="28"/>
      <c r="H166" s="28"/>
      <c r="N166" s="27"/>
      <c r="O166" s="31"/>
    </row>
    <row r="167" spans="2:15">
      <c r="B167" s="27"/>
      <c r="C167" s="27"/>
      <c r="D167" s="27"/>
      <c r="E167" s="28"/>
      <c r="F167" s="28"/>
      <c r="H167" s="28"/>
      <c r="N167" s="27"/>
      <c r="O167" s="31"/>
    </row>
    <row r="168" spans="2:15">
      <c r="B168" s="27"/>
      <c r="C168" s="27"/>
      <c r="D168" s="27"/>
      <c r="E168" s="28"/>
      <c r="F168" s="28"/>
      <c r="H168" s="28"/>
      <c r="N168" s="27"/>
      <c r="O168" s="31"/>
    </row>
    <row r="169" spans="2:15">
      <c r="B169" s="27"/>
      <c r="C169" s="27"/>
      <c r="D169" s="27"/>
      <c r="E169" s="28"/>
      <c r="F169" s="28"/>
      <c r="H169" s="28"/>
      <c r="N169" s="27"/>
      <c r="O169" s="31"/>
    </row>
    <row r="170" spans="2:15">
      <c r="B170" s="27"/>
      <c r="C170" s="27"/>
      <c r="D170" s="27"/>
      <c r="E170" s="28"/>
      <c r="F170" s="28"/>
      <c r="H170" s="28"/>
      <c r="N170" s="27"/>
      <c r="O170" s="31"/>
    </row>
    <row r="171" spans="2:15">
      <c r="B171" s="27"/>
      <c r="C171" s="27"/>
      <c r="D171" s="27"/>
      <c r="E171" s="28"/>
      <c r="F171" s="28"/>
      <c r="H171" s="28"/>
      <c r="N171" s="27"/>
      <c r="O171" s="31"/>
    </row>
    <row r="172" spans="2:15">
      <c r="B172" s="27"/>
      <c r="C172" s="27"/>
      <c r="D172" s="27"/>
      <c r="E172" s="28"/>
      <c r="F172" s="28"/>
      <c r="H172" s="28"/>
      <c r="N172" s="27"/>
      <c r="O172" s="31"/>
    </row>
    <row r="173" spans="2:15">
      <c r="B173" s="27"/>
      <c r="C173" s="27"/>
      <c r="D173" s="27"/>
      <c r="E173" s="28"/>
      <c r="F173" s="28"/>
      <c r="H173" s="28"/>
      <c r="N173" s="27"/>
      <c r="O173" s="31"/>
    </row>
    <row r="174" spans="2:15">
      <c r="B174" s="27"/>
      <c r="C174" s="27"/>
      <c r="D174" s="27"/>
      <c r="E174" s="28"/>
      <c r="F174" s="28"/>
      <c r="H174" s="28"/>
      <c r="N174" s="27"/>
      <c r="O174" s="31"/>
    </row>
    <row r="175" spans="2:15">
      <c r="B175" s="27"/>
      <c r="C175" s="27"/>
      <c r="D175" s="27"/>
      <c r="E175" s="28"/>
      <c r="F175" s="28"/>
      <c r="H175" s="28"/>
      <c r="N175" s="27"/>
      <c r="O175" s="31"/>
    </row>
    <row r="176" spans="2:15">
      <c r="B176" s="27"/>
      <c r="C176" s="27"/>
      <c r="D176" s="27"/>
      <c r="E176" s="28"/>
      <c r="F176" s="28"/>
      <c r="H176" s="28"/>
      <c r="N176" s="27"/>
      <c r="O176" s="31"/>
    </row>
    <row r="177" spans="2:15">
      <c r="B177" s="27"/>
      <c r="C177" s="27"/>
      <c r="D177" s="27"/>
      <c r="E177" s="28"/>
      <c r="F177" s="28"/>
      <c r="H177" s="28"/>
      <c r="N177" s="27"/>
      <c r="O177" s="31"/>
    </row>
    <row r="178" spans="2:15">
      <c r="B178" s="27"/>
      <c r="C178" s="27"/>
      <c r="D178" s="27"/>
      <c r="E178" s="28"/>
      <c r="F178" s="28"/>
      <c r="H178" s="28"/>
      <c r="O178" s="31"/>
    </row>
    <row r="179" spans="2:15">
      <c r="B179" s="27"/>
      <c r="C179" s="27"/>
      <c r="D179" s="27"/>
      <c r="E179" s="28"/>
      <c r="F179" s="28"/>
      <c r="H179" s="28"/>
      <c r="O179" s="31"/>
    </row>
    <row r="180" spans="2:15">
      <c r="B180" s="27"/>
      <c r="C180" s="27"/>
      <c r="D180" s="27"/>
      <c r="E180" s="28"/>
      <c r="F180" s="28"/>
      <c r="H180" s="28"/>
      <c r="O180" s="31"/>
    </row>
    <row r="181" spans="2:15">
      <c r="B181" s="27"/>
      <c r="C181" s="27"/>
      <c r="D181" s="27"/>
      <c r="E181" s="28"/>
      <c r="F181" s="28"/>
      <c r="H181" s="28"/>
      <c r="O181" s="31"/>
    </row>
    <row r="182" spans="2:15">
      <c r="B182" s="27"/>
      <c r="C182" s="27"/>
      <c r="D182" s="27"/>
      <c r="E182" s="28"/>
      <c r="F182" s="28"/>
      <c r="H182" s="28"/>
      <c r="O182" s="31"/>
    </row>
    <row r="183" spans="2:15">
      <c r="B183" s="27"/>
      <c r="C183" s="27"/>
      <c r="D183" s="27"/>
      <c r="E183" s="28"/>
      <c r="F183" s="28"/>
      <c r="H183" s="28"/>
      <c r="O183" s="31"/>
    </row>
    <row r="184" spans="2:15">
      <c r="B184" s="27"/>
      <c r="C184" s="27"/>
      <c r="D184" s="27"/>
      <c r="E184" s="28"/>
      <c r="F184" s="28"/>
      <c r="H184" s="28"/>
      <c r="O184" s="31"/>
    </row>
    <row r="185" spans="2:15">
      <c r="B185" s="27"/>
      <c r="C185" s="27"/>
      <c r="D185" s="27"/>
      <c r="E185" s="28"/>
      <c r="F185" s="28"/>
      <c r="H185" s="28"/>
      <c r="O185" s="31"/>
    </row>
    <row r="186" spans="2:15">
      <c r="B186" s="27"/>
      <c r="C186" s="27"/>
      <c r="D186" s="27"/>
      <c r="E186" s="28"/>
      <c r="F186" s="28"/>
      <c r="H186" s="28"/>
      <c r="O186" s="31"/>
    </row>
    <row r="187" spans="2:15">
      <c r="B187" s="27"/>
      <c r="C187" s="27"/>
      <c r="D187" s="27"/>
      <c r="E187" s="28"/>
      <c r="F187" s="28"/>
      <c r="H187" s="28"/>
      <c r="O187" s="31"/>
    </row>
    <row r="188" spans="2:15">
      <c r="B188" s="27"/>
      <c r="C188" s="27"/>
      <c r="D188" s="27"/>
      <c r="E188" s="28"/>
      <c r="F188" s="28"/>
      <c r="H188" s="28"/>
      <c r="O188" s="31"/>
    </row>
    <row r="189" spans="2:15">
      <c r="B189" s="27"/>
      <c r="C189" s="27"/>
      <c r="D189" s="27"/>
      <c r="E189" s="28"/>
      <c r="F189" s="28"/>
      <c r="H189" s="28"/>
      <c r="O189" s="31"/>
    </row>
    <row r="190" spans="2:15">
      <c r="B190" s="27"/>
      <c r="C190" s="27"/>
      <c r="D190" s="27"/>
      <c r="E190" s="28"/>
      <c r="F190" s="28"/>
      <c r="H190" s="28"/>
      <c r="O190" s="31"/>
    </row>
    <row r="191" spans="2:15">
      <c r="B191" s="27"/>
      <c r="C191" s="27"/>
      <c r="D191" s="27"/>
      <c r="E191" s="28"/>
      <c r="F191" s="28"/>
      <c r="H191" s="28"/>
      <c r="O191" s="31"/>
    </row>
    <row r="192" spans="2:15">
      <c r="B192" s="27"/>
      <c r="C192" s="27"/>
      <c r="D192" s="27"/>
      <c r="E192" s="28"/>
      <c r="F192" s="28"/>
      <c r="H192" s="28"/>
      <c r="O192" s="31"/>
    </row>
    <row r="193" spans="2:15">
      <c r="B193" s="27"/>
      <c r="C193" s="27"/>
      <c r="D193" s="27"/>
      <c r="E193" s="28"/>
      <c r="F193" s="28"/>
      <c r="H193" s="28"/>
      <c r="O193" s="31"/>
    </row>
    <row r="194" spans="2:15">
      <c r="B194" s="27"/>
      <c r="C194" s="27"/>
      <c r="D194" s="27"/>
      <c r="E194" s="28"/>
      <c r="F194" s="28"/>
      <c r="H194" s="28"/>
      <c r="O194" s="31"/>
    </row>
    <row r="195" spans="2:15">
      <c r="B195" s="27"/>
      <c r="C195" s="27"/>
      <c r="D195" s="27"/>
      <c r="E195" s="28"/>
      <c r="F195" s="28"/>
      <c r="H195" s="28"/>
      <c r="O195" s="31"/>
    </row>
    <row r="196" spans="2:15">
      <c r="B196" s="27"/>
      <c r="C196" s="27"/>
      <c r="D196" s="27"/>
      <c r="E196" s="28"/>
      <c r="F196" s="28"/>
      <c r="H196" s="28"/>
      <c r="O196" s="31"/>
    </row>
    <row r="197" spans="2:15">
      <c r="B197" s="27"/>
      <c r="C197" s="27"/>
      <c r="D197" s="27"/>
      <c r="E197" s="28"/>
      <c r="F197" s="28"/>
      <c r="H197" s="28"/>
      <c r="O197" s="31"/>
    </row>
    <row r="198" spans="2:15">
      <c r="B198" s="27"/>
      <c r="C198" s="27"/>
      <c r="D198" s="27"/>
      <c r="E198" s="28"/>
      <c r="F198" s="28"/>
      <c r="H198" s="28"/>
      <c r="O198" s="31"/>
    </row>
    <row r="199" spans="2:15">
      <c r="B199" s="27"/>
      <c r="C199" s="27"/>
      <c r="D199" s="27"/>
      <c r="E199" s="28"/>
      <c r="F199" s="28"/>
      <c r="H199" s="28"/>
      <c r="O199" s="31"/>
    </row>
    <row r="200" spans="2:15">
      <c r="B200" s="27"/>
      <c r="C200" s="27"/>
      <c r="D200" s="27"/>
      <c r="E200" s="28"/>
      <c r="F200" s="28"/>
      <c r="H200" s="28"/>
      <c r="O200" s="31"/>
    </row>
    <row r="201" spans="2:15">
      <c r="B201" s="27"/>
      <c r="C201" s="27"/>
      <c r="D201" s="27"/>
      <c r="E201" s="28"/>
      <c r="F201" s="28"/>
      <c r="H201" s="28"/>
      <c r="O201" s="31"/>
    </row>
    <row r="202" spans="2:15">
      <c r="O202" s="31"/>
    </row>
  </sheetData>
  <pageMargins left="0.70866141732283472" right="0.70866141732283472" top="0.74803149606299213" bottom="0.74803149606299213" header="0.31496062992125984" footer="0.31496062992125984"/>
  <pageSetup paperSize="8" scale="5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10"/>
  <sheetViews>
    <sheetView zoomScale="115" zoomScaleNormal="115" workbookViewId="0">
      <selection activeCell="B2" sqref="B2"/>
    </sheetView>
  </sheetViews>
  <sheetFormatPr baseColWidth="10" defaultRowHeight="15"/>
  <cols>
    <col min="1" max="1" width="2.85546875" style="2" customWidth="1"/>
    <col min="2" max="2" width="13.28515625" style="2" customWidth="1"/>
    <col min="3" max="4" width="22" style="2" customWidth="1"/>
    <col min="5" max="5" width="19.140625" style="2" customWidth="1"/>
    <col min="6" max="16384" width="11.42578125" style="2"/>
  </cols>
  <sheetData>
    <row r="2" spans="2:5">
      <c r="B2" s="88" t="s">
        <v>262</v>
      </c>
    </row>
    <row r="4" spans="2:5" ht="45">
      <c r="B4" s="46" t="s">
        <v>45</v>
      </c>
      <c r="C4" s="47" t="s">
        <v>46</v>
      </c>
      <c r="D4" s="47" t="s">
        <v>29</v>
      </c>
      <c r="E4" s="47" t="s">
        <v>49</v>
      </c>
    </row>
    <row r="5" spans="2:5">
      <c r="B5" s="37">
        <v>1</v>
      </c>
      <c r="C5" s="37" t="s">
        <v>50</v>
      </c>
      <c r="D5" s="37" t="s">
        <v>41</v>
      </c>
      <c r="E5" s="37">
        <v>19.600000000000001</v>
      </c>
    </row>
    <row r="6" spans="2:5">
      <c r="B6" s="37">
        <v>2</v>
      </c>
      <c r="C6" s="37" t="s">
        <v>51</v>
      </c>
      <c r="D6" s="37" t="s">
        <v>41</v>
      </c>
      <c r="E6" s="37">
        <v>21.4</v>
      </c>
    </row>
    <row r="7" spans="2:5">
      <c r="B7" s="37">
        <v>3</v>
      </c>
      <c r="C7" s="37" t="s">
        <v>52</v>
      </c>
      <c r="D7" s="37" t="s">
        <v>41</v>
      </c>
      <c r="E7" s="37">
        <v>1.5</v>
      </c>
    </row>
    <row r="8" spans="2:5">
      <c r="B8" s="37">
        <v>4</v>
      </c>
      <c r="C8" s="37" t="s">
        <v>53</v>
      </c>
      <c r="D8" s="37" t="s">
        <v>41</v>
      </c>
      <c r="E8" s="37">
        <v>17.899999999999999</v>
      </c>
    </row>
    <row r="9" spans="2:5">
      <c r="B9" s="37">
        <v>5</v>
      </c>
      <c r="C9" s="37" t="s">
        <v>54</v>
      </c>
      <c r="D9" s="37" t="s">
        <v>41</v>
      </c>
      <c r="E9" s="37">
        <v>49.4</v>
      </c>
    </row>
    <row r="10" spans="2:5">
      <c r="B10" s="37">
        <v>6</v>
      </c>
      <c r="C10" s="37" t="s">
        <v>55</v>
      </c>
      <c r="D10" s="37" t="s">
        <v>41</v>
      </c>
      <c r="E10" s="37">
        <v>20.7</v>
      </c>
    </row>
    <row r="11" spans="2:5">
      <c r="B11" s="37">
        <v>7</v>
      </c>
      <c r="C11" s="37" t="s">
        <v>56</v>
      </c>
      <c r="D11" s="37" t="s">
        <v>41</v>
      </c>
      <c r="E11" s="37">
        <v>10.6</v>
      </c>
    </row>
    <row r="12" spans="2:5">
      <c r="B12" s="37">
        <v>8</v>
      </c>
      <c r="C12" s="37" t="s">
        <v>57</v>
      </c>
      <c r="D12" s="37" t="s">
        <v>41</v>
      </c>
      <c r="E12" s="37">
        <v>18</v>
      </c>
    </row>
    <row r="13" spans="2:5">
      <c r="B13" s="37">
        <v>9</v>
      </c>
      <c r="C13" s="37" t="s">
        <v>58</v>
      </c>
      <c r="D13" s="37" t="s">
        <v>41</v>
      </c>
      <c r="E13" s="37">
        <v>-28.2</v>
      </c>
    </row>
    <row r="14" spans="2:5">
      <c r="B14" s="37">
        <v>10</v>
      </c>
      <c r="C14" s="37" t="s">
        <v>59</v>
      </c>
      <c r="D14" s="37" t="s">
        <v>41</v>
      </c>
      <c r="E14" s="37">
        <v>1.5</v>
      </c>
    </row>
    <row r="15" spans="2:5">
      <c r="B15" s="37">
        <v>11</v>
      </c>
      <c r="C15" s="37" t="s">
        <v>60</v>
      </c>
      <c r="D15" s="37" t="s">
        <v>41</v>
      </c>
      <c r="E15" s="37">
        <v>14.5</v>
      </c>
    </row>
    <row r="16" spans="2:5">
      <c r="B16" s="37">
        <v>12</v>
      </c>
      <c r="C16" s="37" t="s">
        <v>61</v>
      </c>
      <c r="D16" s="37" t="s">
        <v>41</v>
      </c>
      <c r="E16" s="37">
        <v>18.8</v>
      </c>
    </row>
    <row r="17" spans="2:9">
      <c r="B17" s="37">
        <v>13</v>
      </c>
      <c r="C17" s="37" t="s">
        <v>62</v>
      </c>
      <c r="D17" s="37" t="s">
        <v>41</v>
      </c>
      <c r="E17" s="37">
        <v>9.1999999999999993</v>
      </c>
    </row>
    <row r="18" spans="2:9">
      <c r="B18" s="37">
        <v>14</v>
      </c>
      <c r="C18" s="37" t="s">
        <v>63</v>
      </c>
      <c r="D18" s="37" t="s">
        <v>41</v>
      </c>
      <c r="E18" s="37">
        <v>5.6</v>
      </c>
    </row>
    <row r="19" spans="2:9">
      <c r="B19" s="37">
        <v>15</v>
      </c>
      <c r="C19" s="37" t="s">
        <v>64</v>
      </c>
      <c r="D19" s="37" t="s">
        <v>41</v>
      </c>
      <c r="E19" s="37">
        <v>84.8</v>
      </c>
    </row>
    <row r="20" spans="2:9">
      <c r="B20" s="37">
        <v>16</v>
      </c>
      <c r="C20" s="37" t="s">
        <v>65</v>
      </c>
      <c r="D20" s="37" t="s">
        <v>41</v>
      </c>
      <c r="E20" s="37">
        <v>11.8</v>
      </c>
    </row>
    <row r="21" spans="2:9">
      <c r="B21" s="37">
        <v>17</v>
      </c>
      <c r="C21" s="37" t="s">
        <v>66</v>
      </c>
      <c r="D21" s="37" t="s">
        <v>41</v>
      </c>
      <c r="E21" s="37">
        <v>22.4</v>
      </c>
    </row>
    <row r="22" spans="2:9">
      <c r="B22" s="37">
        <v>18</v>
      </c>
      <c r="C22" s="37" t="s">
        <v>67</v>
      </c>
      <c r="D22" s="37" t="s">
        <v>41</v>
      </c>
      <c r="E22" s="37">
        <v>26</v>
      </c>
    </row>
    <row r="23" spans="2:9">
      <c r="B23" s="37">
        <v>19</v>
      </c>
      <c r="C23" s="37" t="s">
        <v>68</v>
      </c>
      <c r="D23" s="37" t="s">
        <v>41</v>
      </c>
      <c r="E23" s="37">
        <v>32.799999999999997</v>
      </c>
    </row>
    <row r="24" spans="2:9">
      <c r="B24" s="37">
        <v>21</v>
      </c>
      <c r="C24" s="37" t="s">
        <v>69</v>
      </c>
      <c r="D24" s="37" t="s">
        <v>41</v>
      </c>
      <c r="E24" s="37">
        <v>6</v>
      </c>
    </row>
    <row r="25" spans="2:9">
      <c r="B25" s="37">
        <v>22</v>
      </c>
      <c r="C25" s="37" t="s">
        <v>70</v>
      </c>
      <c r="D25" s="37" t="s">
        <v>41</v>
      </c>
      <c r="E25" s="37">
        <v>8.4</v>
      </c>
    </row>
    <row r="26" spans="2:9">
      <c r="B26" s="37">
        <v>23</v>
      </c>
      <c r="C26" s="37" t="s">
        <v>71</v>
      </c>
      <c r="D26" s="37" t="s">
        <v>41</v>
      </c>
      <c r="E26" s="37">
        <v>70.7</v>
      </c>
    </row>
    <row r="27" spans="2:9">
      <c r="B27" s="37">
        <v>24</v>
      </c>
      <c r="C27" s="37" t="s">
        <v>72</v>
      </c>
      <c r="D27" s="37" t="s">
        <v>41</v>
      </c>
      <c r="E27" s="37">
        <v>6.2</v>
      </c>
    </row>
    <row r="28" spans="2:9">
      <c r="B28" s="37">
        <v>25</v>
      </c>
      <c r="C28" s="37" t="s">
        <v>73</v>
      </c>
      <c r="D28" s="37" t="s">
        <v>41</v>
      </c>
      <c r="E28" s="37">
        <v>11.2</v>
      </c>
    </row>
    <row r="29" spans="2:9">
      <c r="B29" s="37">
        <v>26</v>
      </c>
      <c r="C29" s="37" t="s">
        <v>74</v>
      </c>
      <c r="D29" s="37" t="s">
        <v>41</v>
      </c>
      <c r="E29" s="37">
        <v>2.1</v>
      </c>
    </row>
    <row r="30" spans="2:9">
      <c r="B30" s="37">
        <v>27</v>
      </c>
      <c r="C30" s="37" t="s">
        <v>75</v>
      </c>
      <c r="D30" s="37" t="s">
        <v>41</v>
      </c>
      <c r="E30" s="37">
        <v>-0.5</v>
      </c>
    </row>
    <row r="31" spans="2:9">
      <c r="B31" s="37">
        <v>28</v>
      </c>
      <c r="C31" s="37" t="s">
        <v>76</v>
      </c>
      <c r="D31" s="37" t="s">
        <v>41</v>
      </c>
      <c r="E31" s="37">
        <v>14.4</v>
      </c>
    </row>
    <row r="32" spans="2:9">
      <c r="B32" s="37">
        <v>29</v>
      </c>
      <c r="C32" s="37" t="s">
        <v>77</v>
      </c>
      <c r="D32" s="37" t="s">
        <v>41</v>
      </c>
      <c r="E32" s="37">
        <v>44.2</v>
      </c>
      <c r="I32" s="90" t="s">
        <v>207</v>
      </c>
    </row>
    <row r="33" spans="2:9">
      <c r="B33" s="37" t="s">
        <v>78</v>
      </c>
      <c r="C33" s="37" t="s">
        <v>79</v>
      </c>
      <c r="D33" s="37" t="s">
        <v>41</v>
      </c>
      <c r="E33" s="37">
        <v>4.8</v>
      </c>
      <c r="I33" s="90" t="s">
        <v>208</v>
      </c>
    </row>
    <row r="34" spans="2:9">
      <c r="B34" s="37" t="s">
        <v>80</v>
      </c>
      <c r="C34" s="37" t="s">
        <v>81</v>
      </c>
      <c r="D34" s="37" t="s">
        <v>41</v>
      </c>
      <c r="E34" s="37">
        <v>-3</v>
      </c>
      <c r="I34" s="91" t="s">
        <v>209</v>
      </c>
    </row>
    <row r="35" spans="2:9">
      <c r="B35" s="37">
        <v>30</v>
      </c>
      <c r="C35" s="37" t="s">
        <v>82</v>
      </c>
      <c r="D35" s="37" t="s">
        <v>41</v>
      </c>
      <c r="E35" s="37">
        <v>8.1</v>
      </c>
    </row>
    <row r="36" spans="2:9">
      <c r="B36" s="37">
        <v>31</v>
      </c>
      <c r="C36" s="37" t="s">
        <v>83</v>
      </c>
      <c r="D36" s="37" t="s">
        <v>41</v>
      </c>
      <c r="E36" s="37">
        <v>14.4</v>
      </c>
    </row>
    <row r="37" spans="2:9">
      <c r="B37" s="37">
        <v>32</v>
      </c>
      <c r="C37" s="37" t="s">
        <v>84</v>
      </c>
      <c r="D37" s="37" t="s">
        <v>41</v>
      </c>
      <c r="E37" s="37">
        <v>25</v>
      </c>
    </row>
    <row r="38" spans="2:9">
      <c r="B38" s="37">
        <v>33</v>
      </c>
      <c r="C38" s="37" t="s">
        <v>85</v>
      </c>
      <c r="D38" s="37" t="s">
        <v>41</v>
      </c>
      <c r="E38" s="37">
        <v>7.4</v>
      </c>
    </row>
    <row r="39" spans="2:9">
      <c r="B39" s="37">
        <v>34</v>
      </c>
      <c r="C39" s="37" t="s">
        <v>86</v>
      </c>
      <c r="D39" s="37" t="s">
        <v>41</v>
      </c>
      <c r="E39" s="37">
        <v>6.3</v>
      </c>
    </row>
    <row r="40" spans="2:9">
      <c r="B40" s="37">
        <v>35</v>
      </c>
      <c r="C40" s="37" t="s">
        <v>87</v>
      </c>
      <c r="D40" s="37" t="s">
        <v>41</v>
      </c>
      <c r="E40" s="37">
        <v>37.5</v>
      </c>
    </row>
    <row r="41" spans="2:9">
      <c r="B41" s="37">
        <v>36</v>
      </c>
      <c r="C41" s="37" t="s">
        <v>88</v>
      </c>
      <c r="D41" s="37" t="s">
        <v>41</v>
      </c>
      <c r="E41" s="37">
        <v>10.5</v>
      </c>
    </row>
    <row r="42" spans="2:9">
      <c r="B42" s="37">
        <v>37</v>
      </c>
      <c r="C42" s="37" t="s">
        <v>89</v>
      </c>
      <c r="D42" s="37" t="s">
        <v>41</v>
      </c>
      <c r="E42" s="37">
        <v>7.5</v>
      </c>
    </row>
    <row r="43" spans="2:9">
      <c r="B43" s="37">
        <v>38</v>
      </c>
      <c r="C43" s="37" t="s">
        <v>90</v>
      </c>
      <c r="D43" s="37" t="s">
        <v>41</v>
      </c>
      <c r="E43" s="37">
        <v>4.4000000000000004</v>
      </c>
    </row>
    <row r="44" spans="2:9">
      <c r="B44" s="37">
        <v>39</v>
      </c>
      <c r="C44" s="37" t="s">
        <v>91</v>
      </c>
      <c r="D44" s="37" t="s">
        <v>41</v>
      </c>
      <c r="E44" s="37">
        <v>28.4</v>
      </c>
    </row>
    <row r="45" spans="2:9">
      <c r="B45" s="37">
        <v>40</v>
      </c>
      <c r="C45" s="37" t="s">
        <v>92</v>
      </c>
      <c r="D45" s="37" t="s">
        <v>41</v>
      </c>
      <c r="E45" s="37">
        <v>19.5</v>
      </c>
    </row>
    <row r="46" spans="2:9">
      <c r="B46" s="37">
        <v>41</v>
      </c>
      <c r="C46" s="37" t="s">
        <v>93</v>
      </c>
      <c r="D46" s="37" t="s">
        <v>41</v>
      </c>
      <c r="E46" s="37">
        <v>56.2</v>
      </c>
    </row>
    <row r="47" spans="2:9">
      <c r="B47" s="37">
        <v>42</v>
      </c>
      <c r="C47" s="37" t="s">
        <v>94</v>
      </c>
      <c r="D47" s="37" t="s">
        <v>41</v>
      </c>
      <c r="E47" s="37">
        <v>17.600000000000001</v>
      </c>
    </row>
    <row r="48" spans="2:9">
      <c r="B48" s="37">
        <v>43</v>
      </c>
      <c r="C48" s="37" t="s">
        <v>95</v>
      </c>
      <c r="D48" s="37" t="s">
        <v>41</v>
      </c>
      <c r="E48" s="37">
        <v>27.3</v>
      </c>
    </row>
    <row r="49" spans="2:5">
      <c r="B49" s="37">
        <v>44</v>
      </c>
      <c r="C49" s="37" t="s">
        <v>96</v>
      </c>
      <c r="D49" s="37" t="s">
        <v>41</v>
      </c>
      <c r="E49" s="37">
        <v>9.5</v>
      </c>
    </row>
    <row r="50" spans="2:5">
      <c r="B50" s="37">
        <v>45</v>
      </c>
      <c r="C50" s="37" t="s">
        <v>97</v>
      </c>
      <c r="D50" s="37" t="s">
        <v>41</v>
      </c>
      <c r="E50" s="37">
        <v>16.3</v>
      </c>
    </row>
    <row r="51" spans="2:5">
      <c r="B51" s="37">
        <v>46</v>
      </c>
      <c r="C51" s="37" t="s">
        <v>98</v>
      </c>
      <c r="D51" s="37" t="s">
        <v>41</v>
      </c>
      <c r="E51" s="37">
        <v>27</v>
      </c>
    </row>
    <row r="52" spans="2:5">
      <c r="B52" s="37">
        <v>47</v>
      </c>
      <c r="C52" s="37" t="s">
        <v>99</v>
      </c>
      <c r="D52" s="37" t="s">
        <v>41</v>
      </c>
      <c r="E52" s="37">
        <v>-2</v>
      </c>
    </row>
    <row r="53" spans="2:5">
      <c r="B53" s="37">
        <v>48</v>
      </c>
      <c r="C53" s="37" t="s">
        <v>100</v>
      </c>
      <c r="D53" s="37" t="s">
        <v>41</v>
      </c>
      <c r="E53" s="37">
        <v>-19.600000000000001</v>
      </c>
    </row>
    <row r="54" spans="2:5">
      <c r="B54" s="37">
        <v>49</v>
      </c>
      <c r="C54" s="37" t="s">
        <v>101</v>
      </c>
      <c r="D54" s="37" t="s">
        <v>41</v>
      </c>
      <c r="E54" s="37">
        <v>25.9</v>
      </c>
    </row>
    <row r="55" spans="2:5">
      <c r="B55" s="37">
        <v>50</v>
      </c>
      <c r="C55" s="37" t="s">
        <v>102</v>
      </c>
      <c r="D55" s="37" t="s">
        <v>41</v>
      </c>
      <c r="E55" s="37">
        <v>65.2</v>
      </c>
    </row>
    <row r="56" spans="2:5">
      <c r="B56" s="37">
        <v>51</v>
      </c>
      <c r="C56" s="37" t="s">
        <v>103</v>
      </c>
      <c r="D56" s="37" t="s">
        <v>41</v>
      </c>
      <c r="E56" s="37">
        <v>25.5</v>
      </c>
    </row>
    <row r="57" spans="2:5">
      <c r="B57" s="37">
        <v>52</v>
      </c>
      <c r="C57" s="37" t="s">
        <v>104</v>
      </c>
      <c r="D57" s="37" t="s">
        <v>41</v>
      </c>
      <c r="E57" s="37">
        <v>15.1</v>
      </c>
    </row>
    <row r="58" spans="2:5">
      <c r="B58" s="37">
        <v>53</v>
      </c>
      <c r="C58" s="37" t="s">
        <v>105</v>
      </c>
      <c r="D58" s="37" t="s">
        <v>41</v>
      </c>
      <c r="E58" s="37">
        <v>0.4</v>
      </c>
    </row>
    <row r="59" spans="2:5">
      <c r="B59" s="37">
        <v>54</v>
      </c>
      <c r="C59" s="37" t="s">
        <v>106</v>
      </c>
      <c r="D59" s="37" t="s">
        <v>41</v>
      </c>
      <c r="E59" s="37">
        <v>17.600000000000001</v>
      </c>
    </row>
    <row r="60" spans="2:5">
      <c r="B60" s="37">
        <v>55</v>
      </c>
      <c r="C60" s="37" t="s">
        <v>107</v>
      </c>
      <c r="D60" s="37" t="s">
        <v>41</v>
      </c>
      <c r="E60" s="37">
        <v>5.5</v>
      </c>
    </row>
    <row r="61" spans="2:5">
      <c r="B61" s="37">
        <v>56</v>
      </c>
      <c r="C61" s="37" t="s">
        <v>108</v>
      </c>
      <c r="D61" s="37" t="s">
        <v>41</v>
      </c>
      <c r="E61" s="37">
        <v>9.9</v>
      </c>
    </row>
    <row r="62" spans="2:5">
      <c r="B62" s="37">
        <v>57</v>
      </c>
      <c r="C62" s="37" t="s">
        <v>109</v>
      </c>
      <c r="D62" s="37" t="s">
        <v>41</v>
      </c>
      <c r="E62" s="37">
        <v>4.3</v>
      </c>
    </row>
    <row r="63" spans="2:5">
      <c r="B63" s="37">
        <v>58</v>
      </c>
      <c r="C63" s="37" t="s">
        <v>110</v>
      </c>
      <c r="D63" s="37" t="s">
        <v>41</v>
      </c>
      <c r="E63" s="37">
        <v>51.7</v>
      </c>
    </row>
    <row r="64" spans="2:5">
      <c r="B64" s="37">
        <v>59</v>
      </c>
      <c r="C64" s="37" t="s">
        <v>111</v>
      </c>
      <c r="D64" s="37" t="s">
        <v>41</v>
      </c>
      <c r="E64" s="37">
        <v>2</v>
      </c>
    </row>
    <row r="65" spans="2:5">
      <c r="B65" s="37">
        <v>60</v>
      </c>
      <c r="C65" s="37" t="s">
        <v>112</v>
      </c>
      <c r="D65" s="37" t="s">
        <v>41</v>
      </c>
      <c r="E65" s="37">
        <v>-2.7</v>
      </c>
    </row>
    <row r="66" spans="2:5">
      <c r="B66" s="37">
        <v>61</v>
      </c>
      <c r="C66" s="37" t="s">
        <v>113</v>
      </c>
      <c r="D66" s="37" t="s">
        <v>41</v>
      </c>
      <c r="E66" s="37">
        <v>-11.9</v>
      </c>
    </row>
    <row r="67" spans="2:5">
      <c r="B67" s="37">
        <v>62</v>
      </c>
      <c r="C67" s="37" t="s">
        <v>114</v>
      </c>
      <c r="D67" s="37" t="s">
        <v>41</v>
      </c>
      <c r="E67" s="37">
        <v>10.4</v>
      </c>
    </row>
    <row r="68" spans="2:5">
      <c r="B68" s="37">
        <v>63</v>
      </c>
      <c r="C68" s="37" t="s">
        <v>115</v>
      </c>
      <c r="D68" s="37" t="s">
        <v>41</v>
      </c>
      <c r="E68" s="37">
        <v>17.2</v>
      </c>
    </row>
    <row r="69" spans="2:5">
      <c r="B69" s="37">
        <v>64</v>
      </c>
      <c r="C69" s="37" t="s">
        <v>116</v>
      </c>
      <c r="D69" s="37" t="s">
        <v>41</v>
      </c>
      <c r="E69" s="37">
        <v>32.299999999999997</v>
      </c>
    </row>
    <row r="70" spans="2:5">
      <c r="B70" s="37">
        <v>65</v>
      </c>
      <c r="C70" s="37" t="s">
        <v>117</v>
      </c>
      <c r="D70" s="37" t="s">
        <v>41</v>
      </c>
      <c r="E70" s="37">
        <v>26.2</v>
      </c>
    </row>
    <row r="71" spans="2:5">
      <c r="B71" s="37">
        <v>66</v>
      </c>
      <c r="C71" s="37" t="s">
        <v>118</v>
      </c>
      <c r="D71" s="37" t="s">
        <v>41</v>
      </c>
      <c r="E71" s="37">
        <v>34.9</v>
      </c>
    </row>
    <row r="72" spans="2:5">
      <c r="B72" s="37">
        <v>67</v>
      </c>
      <c r="C72" s="37" t="s">
        <v>119</v>
      </c>
      <c r="D72" s="37" t="s">
        <v>41</v>
      </c>
      <c r="E72" s="37">
        <v>-2.1</v>
      </c>
    </row>
    <row r="73" spans="2:5">
      <c r="B73" s="37">
        <v>68</v>
      </c>
      <c r="C73" s="37" t="s">
        <v>120</v>
      </c>
      <c r="D73" s="37" t="s">
        <v>41</v>
      </c>
      <c r="E73" s="37">
        <v>6.9</v>
      </c>
    </row>
    <row r="74" spans="2:5">
      <c r="B74" s="37">
        <v>69</v>
      </c>
      <c r="C74" s="37" t="s">
        <v>121</v>
      </c>
      <c r="D74" s="37" t="s">
        <v>41</v>
      </c>
      <c r="E74" s="37">
        <v>10.1</v>
      </c>
    </row>
    <row r="75" spans="2:5">
      <c r="B75" s="37">
        <v>70</v>
      </c>
      <c r="C75" s="37" t="s">
        <v>122</v>
      </c>
      <c r="D75" s="37" t="s">
        <v>41</v>
      </c>
      <c r="E75" s="37">
        <v>23.5</v>
      </c>
    </row>
    <row r="76" spans="2:5">
      <c r="B76" s="37">
        <v>71</v>
      </c>
      <c r="C76" s="37" t="s">
        <v>123</v>
      </c>
      <c r="D76" s="37" t="s">
        <v>41</v>
      </c>
      <c r="E76" s="37">
        <v>4.7</v>
      </c>
    </row>
    <row r="77" spans="2:5">
      <c r="B77" s="37">
        <v>72</v>
      </c>
      <c r="C77" s="37" t="s">
        <v>124</v>
      </c>
      <c r="D77" s="37" t="s">
        <v>41</v>
      </c>
      <c r="E77" s="37">
        <v>6.7</v>
      </c>
    </row>
    <row r="78" spans="2:5">
      <c r="B78" s="37">
        <v>73</v>
      </c>
      <c r="C78" s="37" t="s">
        <v>125</v>
      </c>
      <c r="D78" s="37" t="s">
        <v>41</v>
      </c>
      <c r="E78" s="37">
        <v>7.2</v>
      </c>
    </row>
    <row r="79" spans="2:5">
      <c r="B79" s="37">
        <v>74</v>
      </c>
      <c r="C79" s="37" t="s">
        <v>126</v>
      </c>
      <c r="D79" s="37" t="s">
        <v>41</v>
      </c>
      <c r="E79" s="37">
        <v>30.2</v>
      </c>
    </row>
    <row r="80" spans="2:5">
      <c r="B80" s="37">
        <v>75</v>
      </c>
      <c r="C80" s="37" t="s">
        <v>127</v>
      </c>
      <c r="D80" s="37" t="s">
        <v>41</v>
      </c>
      <c r="E80" s="37">
        <v>-3.8</v>
      </c>
    </row>
    <row r="81" spans="2:5">
      <c r="B81" s="37">
        <v>76</v>
      </c>
      <c r="C81" s="37" t="s">
        <v>128</v>
      </c>
      <c r="D81" s="37" t="s">
        <v>41</v>
      </c>
      <c r="E81" s="37">
        <v>20.399999999999999</v>
      </c>
    </row>
    <row r="82" spans="2:5">
      <c r="B82" s="37">
        <v>77</v>
      </c>
      <c r="C82" s="37" t="s">
        <v>129</v>
      </c>
      <c r="D82" s="37" t="s">
        <v>41</v>
      </c>
      <c r="E82" s="37">
        <v>18.5</v>
      </c>
    </row>
    <row r="83" spans="2:5">
      <c r="B83" s="37">
        <v>78</v>
      </c>
      <c r="C83" s="37" t="s">
        <v>130</v>
      </c>
      <c r="D83" s="37" t="s">
        <v>41</v>
      </c>
      <c r="E83" s="37">
        <v>0</v>
      </c>
    </row>
    <row r="84" spans="2:5">
      <c r="B84" s="37">
        <v>79</v>
      </c>
      <c r="C84" s="37" t="s">
        <v>131</v>
      </c>
      <c r="D84" s="37" t="s">
        <v>41</v>
      </c>
      <c r="E84" s="37">
        <v>23.3</v>
      </c>
    </row>
    <row r="85" spans="2:5">
      <c r="B85" s="37">
        <v>80</v>
      </c>
      <c r="C85" s="37" t="s">
        <v>132</v>
      </c>
      <c r="D85" s="37" t="s">
        <v>41</v>
      </c>
      <c r="E85" s="37">
        <v>2.1</v>
      </c>
    </row>
    <row r="86" spans="2:5">
      <c r="B86" s="37">
        <v>81</v>
      </c>
      <c r="C86" s="37" t="s">
        <v>133</v>
      </c>
      <c r="D86" s="37" t="s">
        <v>41</v>
      </c>
      <c r="E86" s="37">
        <v>-7.5</v>
      </c>
    </row>
    <row r="87" spans="2:5">
      <c r="B87" s="37">
        <v>82</v>
      </c>
      <c r="C87" s="37" t="s">
        <v>134</v>
      </c>
      <c r="D87" s="37" t="s">
        <v>41</v>
      </c>
      <c r="E87" s="37">
        <v>1.5</v>
      </c>
    </row>
    <row r="88" spans="2:5">
      <c r="B88" s="37">
        <v>83</v>
      </c>
      <c r="C88" s="37" t="s">
        <v>135</v>
      </c>
      <c r="D88" s="37" t="s">
        <v>41</v>
      </c>
      <c r="E88" s="37">
        <v>16.2</v>
      </c>
    </row>
    <row r="89" spans="2:5">
      <c r="B89" s="37">
        <v>84</v>
      </c>
      <c r="C89" s="37" t="s">
        <v>136</v>
      </c>
      <c r="D89" s="37" t="s">
        <v>41</v>
      </c>
      <c r="E89" s="37">
        <v>2.5</v>
      </c>
    </row>
    <row r="90" spans="2:5">
      <c r="B90" s="37">
        <v>85</v>
      </c>
      <c r="C90" s="37" t="s">
        <v>137</v>
      </c>
      <c r="D90" s="37" t="s">
        <v>41</v>
      </c>
      <c r="E90" s="37">
        <v>8.6999999999999993</v>
      </c>
    </row>
    <row r="91" spans="2:5">
      <c r="B91" s="37">
        <v>86</v>
      </c>
      <c r="C91" s="37" t="s">
        <v>138</v>
      </c>
      <c r="D91" s="37" t="s">
        <v>41</v>
      </c>
      <c r="E91" s="37">
        <v>26.2</v>
      </c>
    </row>
    <row r="92" spans="2:5">
      <c r="B92" s="37">
        <v>87</v>
      </c>
      <c r="C92" s="37" t="s">
        <v>139</v>
      </c>
      <c r="D92" s="37" t="s">
        <v>41</v>
      </c>
      <c r="E92" s="37">
        <v>-4.5</v>
      </c>
    </row>
    <row r="93" spans="2:5">
      <c r="B93" s="37">
        <v>88</v>
      </c>
      <c r="C93" s="37" t="s">
        <v>140</v>
      </c>
      <c r="D93" s="37" t="s">
        <v>41</v>
      </c>
      <c r="E93" s="37">
        <v>29.2</v>
      </c>
    </row>
    <row r="94" spans="2:5">
      <c r="B94" s="37">
        <v>89</v>
      </c>
      <c r="C94" s="37" t="s">
        <v>141</v>
      </c>
      <c r="D94" s="37" t="s">
        <v>41</v>
      </c>
      <c r="E94" s="37">
        <v>16.7</v>
      </c>
    </row>
    <row r="95" spans="2:5">
      <c r="B95" s="37">
        <v>90</v>
      </c>
      <c r="C95" s="37" t="s">
        <v>142</v>
      </c>
      <c r="D95" s="37" t="s">
        <v>41</v>
      </c>
      <c r="E95" s="37">
        <v>-11.4</v>
      </c>
    </row>
    <row r="96" spans="2:5">
      <c r="B96" s="37">
        <v>91</v>
      </c>
      <c r="C96" s="37" t="s">
        <v>143</v>
      </c>
      <c r="D96" s="37" t="s">
        <v>41</v>
      </c>
      <c r="E96" s="37">
        <v>15.1</v>
      </c>
    </row>
    <row r="97" spans="2:5">
      <c r="B97" s="37">
        <v>92</v>
      </c>
      <c r="C97" s="37" t="s">
        <v>144</v>
      </c>
      <c r="D97" s="37" t="s">
        <v>41</v>
      </c>
      <c r="E97" s="37">
        <v>9.5</v>
      </c>
    </row>
    <row r="98" spans="2:5">
      <c r="B98" s="37">
        <v>93</v>
      </c>
      <c r="C98" s="37" t="s">
        <v>145</v>
      </c>
      <c r="D98" s="37" t="s">
        <v>41</v>
      </c>
      <c r="E98" s="37">
        <v>0</v>
      </c>
    </row>
    <row r="99" spans="2:5">
      <c r="B99" s="37">
        <v>94</v>
      </c>
      <c r="C99" s="37" t="s">
        <v>146</v>
      </c>
      <c r="D99" s="37" t="s">
        <v>41</v>
      </c>
      <c r="E99" s="37">
        <v>-9.1999999999999993</v>
      </c>
    </row>
    <row r="100" spans="2:5">
      <c r="B100" s="37">
        <v>95</v>
      </c>
      <c r="C100" s="37" t="s">
        <v>147</v>
      </c>
      <c r="D100" s="37" t="s">
        <v>41</v>
      </c>
      <c r="E100" s="37">
        <v>10.1</v>
      </c>
    </row>
    <row r="101" spans="2:5">
      <c r="B101" s="37">
        <v>971</v>
      </c>
      <c r="C101" s="37" t="s">
        <v>148</v>
      </c>
      <c r="D101" s="37" t="s">
        <v>41</v>
      </c>
      <c r="E101" s="37">
        <v>16.2</v>
      </c>
    </row>
    <row r="102" spans="2:5">
      <c r="B102" s="37">
        <v>972</v>
      </c>
      <c r="C102" s="37" t="s">
        <v>149</v>
      </c>
      <c r="D102" s="37" t="s">
        <v>41</v>
      </c>
      <c r="E102" s="37">
        <v>-0.6</v>
      </c>
    </row>
    <row r="103" spans="2:5">
      <c r="B103" s="37">
        <v>973</v>
      </c>
      <c r="C103" s="37" t="s">
        <v>150</v>
      </c>
      <c r="D103" s="37" t="s">
        <v>41</v>
      </c>
      <c r="E103" s="37">
        <v>-27.2</v>
      </c>
    </row>
    <row r="104" spans="2:5">
      <c r="B104" s="37">
        <v>974</v>
      </c>
      <c r="C104" s="37" t="s">
        <v>151</v>
      </c>
      <c r="D104" s="37" t="s">
        <v>41</v>
      </c>
      <c r="E104" s="37">
        <v>6.7</v>
      </c>
    </row>
    <row r="105" spans="2:5">
      <c r="B105" s="37">
        <v>976</v>
      </c>
      <c r="C105" s="37" t="s">
        <v>152</v>
      </c>
      <c r="D105" s="37" t="s">
        <v>41</v>
      </c>
      <c r="E105" s="37">
        <v>-12.7</v>
      </c>
    </row>
    <row r="106" spans="2:5">
      <c r="B106" s="37" t="s">
        <v>153</v>
      </c>
      <c r="C106" s="37" t="s">
        <v>42</v>
      </c>
      <c r="D106" s="37" t="s">
        <v>41</v>
      </c>
      <c r="E106" s="37">
        <v>9</v>
      </c>
    </row>
    <row r="108" spans="2:5">
      <c r="B108" s="4" t="s">
        <v>156</v>
      </c>
    </row>
    <row r="109" spans="2:5">
      <c r="B109" s="4" t="s">
        <v>44</v>
      </c>
    </row>
    <row r="110" spans="2:5">
      <c r="B110" s="4" t="s">
        <v>155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9"/>
  <sheetViews>
    <sheetView topLeftCell="A4" zoomScale="55" zoomScaleNormal="55" workbookViewId="0">
      <selection activeCell="E46" sqref="E46"/>
    </sheetView>
  </sheetViews>
  <sheetFormatPr baseColWidth="10" defaultRowHeight="15"/>
  <cols>
    <col min="1" max="1" width="2" style="2" customWidth="1"/>
    <col min="2" max="2" width="31.7109375" style="2" customWidth="1"/>
    <col min="3" max="3" width="31.85546875" style="2" customWidth="1"/>
    <col min="4" max="6" width="27.5703125" style="2" customWidth="1"/>
    <col min="7" max="16384" width="11.42578125" style="2"/>
  </cols>
  <sheetData>
    <row r="2" spans="2:6">
      <c r="B2" s="1" t="s">
        <v>261</v>
      </c>
    </row>
    <row r="4" spans="2:6">
      <c r="D4" s="107" t="s">
        <v>7</v>
      </c>
      <c r="E4" s="107"/>
      <c r="F4" s="42" t="s">
        <v>27</v>
      </c>
    </row>
    <row r="5" spans="2:6" ht="45">
      <c r="B5" s="10" t="s">
        <v>28</v>
      </c>
      <c r="C5" s="10" t="s">
        <v>29</v>
      </c>
      <c r="D5" s="10" t="s">
        <v>30</v>
      </c>
      <c r="E5" s="10" t="s">
        <v>31</v>
      </c>
      <c r="F5" s="10" t="s">
        <v>30</v>
      </c>
    </row>
    <row r="6" spans="2:6">
      <c r="B6" s="22" t="s">
        <v>32</v>
      </c>
      <c r="C6" s="22" t="s">
        <v>41</v>
      </c>
      <c r="D6" s="22">
        <v>1</v>
      </c>
      <c r="E6" s="22">
        <v>0.9</v>
      </c>
      <c r="F6" s="45">
        <v>1.0030159742306699</v>
      </c>
    </row>
    <row r="7" spans="2:6">
      <c r="B7" s="22" t="s">
        <v>33</v>
      </c>
      <c r="C7" s="22" t="s">
        <v>41</v>
      </c>
      <c r="D7" s="22">
        <v>1.3</v>
      </c>
      <c r="E7" s="22">
        <v>1.2</v>
      </c>
      <c r="F7" s="45">
        <v>1.2701526211196701</v>
      </c>
    </row>
    <row r="8" spans="2:6">
      <c r="B8" s="22" t="s">
        <v>34</v>
      </c>
      <c r="C8" s="22" t="s">
        <v>41</v>
      </c>
      <c r="D8" s="22">
        <v>1.3</v>
      </c>
      <c r="E8" s="22">
        <v>1.2</v>
      </c>
      <c r="F8" s="45">
        <v>1.35507972068951</v>
      </c>
    </row>
    <row r="9" spans="2:6">
      <c r="B9" s="22" t="s">
        <v>35</v>
      </c>
      <c r="C9" s="22" t="s">
        <v>41</v>
      </c>
      <c r="D9" s="22">
        <v>1.6</v>
      </c>
      <c r="E9" s="22">
        <v>1.4</v>
      </c>
      <c r="F9" s="45">
        <v>1.5746056690746</v>
      </c>
    </row>
    <row r="10" spans="2:6">
      <c r="B10" s="22" t="s">
        <v>36</v>
      </c>
      <c r="C10" s="22" t="s">
        <v>41</v>
      </c>
      <c r="D10" s="22">
        <v>1.5</v>
      </c>
      <c r="E10" s="22">
        <v>1.4</v>
      </c>
      <c r="F10" s="45">
        <v>1.58293596518881</v>
      </c>
    </row>
    <row r="11" spans="2:6">
      <c r="B11" s="22" t="s">
        <v>37</v>
      </c>
      <c r="C11" s="22" t="s">
        <v>41</v>
      </c>
      <c r="D11" s="22">
        <v>1.7</v>
      </c>
      <c r="E11" s="22">
        <v>1.6</v>
      </c>
      <c r="F11" s="45">
        <v>1.7680904176488801</v>
      </c>
    </row>
    <row r="12" spans="2:6">
      <c r="B12" s="22" t="s">
        <v>38</v>
      </c>
      <c r="C12" s="22" t="s">
        <v>41</v>
      </c>
      <c r="D12" s="22">
        <v>2</v>
      </c>
      <c r="E12" s="22">
        <v>1.9</v>
      </c>
      <c r="F12" s="45">
        <v>2.0571001559856401</v>
      </c>
    </row>
    <row r="13" spans="2:6">
      <c r="B13" s="22" t="s">
        <v>39</v>
      </c>
      <c r="C13" s="22" t="s">
        <v>41</v>
      </c>
      <c r="D13" s="22">
        <v>2.8</v>
      </c>
      <c r="E13" s="22">
        <v>2.6</v>
      </c>
      <c r="F13" s="45">
        <v>2.7793125805771499</v>
      </c>
    </row>
    <row r="14" spans="2:6">
      <c r="B14" s="22" t="s">
        <v>40</v>
      </c>
      <c r="C14" s="22" t="s">
        <v>41</v>
      </c>
      <c r="D14" s="44">
        <v>3</v>
      </c>
      <c r="E14" s="44">
        <v>3</v>
      </c>
      <c r="F14" s="44"/>
    </row>
    <row r="15" spans="2:6">
      <c r="B15" s="22" t="s">
        <v>42</v>
      </c>
      <c r="C15" s="22" t="s">
        <v>41</v>
      </c>
      <c r="D15" s="44">
        <v>2</v>
      </c>
      <c r="E15" s="44">
        <v>1.9</v>
      </c>
      <c r="F15" s="44">
        <v>2</v>
      </c>
    </row>
    <row r="17" spans="2:7" ht="36" customHeight="1">
      <c r="B17" s="108" t="s">
        <v>210</v>
      </c>
      <c r="C17" s="108"/>
      <c r="D17" s="108"/>
      <c r="E17" s="108"/>
      <c r="F17" s="108"/>
      <c r="G17" s="92"/>
    </row>
    <row r="18" spans="2:7">
      <c r="B18" s="3" t="s">
        <v>201</v>
      </c>
      <c r="C18" s="4"/>
      <c r="D18" s="4"/>
      <c r="E18" s="4"/>
      <c r="F18" s="4"/>
      <c r="G18" s="4"/>
    </row>
    <row r="19" spans="2:7">
      <c r="B19" s="4" t="s">
        <v>211</v>
      </c>
      <c r="C19" s="4"/>
      <c r="D19" s="4"/>
      <c r="E19" s="4"/>
      <c r="F19" s="4"/>
      <c r="G19" s="4"/>
    </row>
  </sheetData>
  <mergeCells count="2">
    <mergeCell ref="D4:E4"/>
    <mergeCell ref="B17:F17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10"/>
  <sheetViews>
    <sheetView zoomScaleNormal="100" workbookViewId="0">
      <selection activeCell="H4" sqref="H4"/>
    </sheetView>
  </sheetViews>
  <sheetFormatPr baseColWidth="10" defaultRowHeight="15"/>
  <cols>
    <col min="1" max="1" width="2.85546875" style="2" customWidth="1"/>
    <col min="2" max="2" width="13.28515625" style="2" customWidth="1"/>
    <col min="3" max="5" width="22" style="2" customWidth="1"/>
    <col min="6" max="6" width="19.140625" style="2" customWidth="1"/>
    <col min="7" max="16384" width="11.42578125" style="2"/>
  </cols>
  <sheetData>
    <row r="1" spans="2:6">
      <c r="B1" s="88"/>
    </row>
    <row r="2" spans="2:6">
      <c r="B2" s="88" t="s">
        <v>266</v>
      </c>
    </row>
    <row r="4" spans="2:6" ht="60">
      <c r="B4" s="46" t="s">
        <v>45</v>
      </c>
      <c r="C4" s="47" t="s">
        <v>46</v>
      </c>
      <c r="D4" s="47" t="s">
        <v>29</v>
      </c>
      <c r="E4" s="47" t="s">
        <v>47</v>
      </c>
      <c r="F4" s="47" t="s">
        <v>48</v>
      </c>
    </row>
    <row r="5" spans="2:6">
      <c r="B5" s="37">
        <v>1</v>
      </c>
      <c r="C5" s="37" t="s">
        <v>50</v>
      </c>
      <c r="D5" s="37" t="s">
        <v>41</v>
      </c>
      <c r="E5" s="37">
        <v>1.6</v>
      </c>
      <c r="F5" s="37">
        <v>1.4</v>
      </c>
    </row>
    <row r="6" spans="2:6">
      <c r="B6" s="37">
        <v>2</v>
      </c>
      <c r="C6" s="37" t="s">
        <v>51</v>
      </c>
      <c r="D6" s="37" t="s">
        <v>41</v>
      </c>
      <c r="E6" s="37">
        <v>1.9</v>
      </c>
      <c r="F6" s="37">
        <v>1.7</v>
      </c>
    </row>
    <row r="7" spans="2:6">
      <c r="B7" s="37">
        <v>3</v>
      </c>
      <c r="C7" s="37" t="s">
        <v>52</v>
      </c>
      <c r="D7" s="37" t="s">
        <v>41</v>
      </c>
      <c r="E7" s="37">
        <v>0.8</v>
      </c>
      <c r="F7" s="37">
        <v>0.8</v>
      </c>
    </row>
    <row r="8" spans="2:6">
      <c r="B8" s="37">
        <v>4</v>
      </c>
      <c r="C8" s="37" t="s">
        <v>53</v>
      </c>
      <c r="D8" s="37" t="s">
        <v>41</v>
      </c>
      <c r="E8" s="37">
        <v>1.4</v>
      </c>
      <c r="F8" s="37">
        <v>1.3</v>
      </c>
    </row>
    <row r="9" spans="2:6">
      <c r="B9" s="37">
        <v>5</v>
      </c>
      <c r="C9" s="37" t="s">
        <v>54</v>
      </c>
      <c r="D9" s="37" t="s">
        <v>41</v>
      </c>
      <c r="E9" s="37">
        <v>0.9</v>
      </c>
      <c r="F9" s="37">
        <v>0.8</v>
      </c>
    </row>
    <row r="10" spans="2:6">
      <c r="B10" s="37">
        <v>6</v>
      </c>
      <c r="C10" s="37" t="s">
        <v>55</v>
      </c>
      <c r="D10" s="37" t="s">
        <v>41</v>
      </c>
      <c r="E10" s="37">
        <v>2.6</v>
      </c>
      <c r="F10" s="37">
        <v>2.2999999999999998</v>
      </c>
    </row>
    <row r="11" spans="2:6">
      <c r="B11" s="37">
        <v>7</v>
      </c>
      <c r="C11" s="37" t="s">
        <v>56</v>
      </c>
      <c r="D11" s="37" t="s">
        <v>41</v>
      </c>
      <c r="E11" s="37">
        <v>1.4</v>
      </c>
      <c r="F11" s="37">
        <v>1.4</v>
      </c>
    </row>
    <row r="12" spans="2:6">
      <c r="B12" s="37">
        <v>8</v>
      </c>
      <c r="C12" s="37" t="s">
        <v>57</v>
      </c>
      <c r="D12" s="37" t="s">
        <v>41</v>
      </c>
      <c r="E12" s="37">
        <v>1.4</v>
      </c>
      <c r="F12" s="37">
        <v>1.2</v>
      </c>
    </row>
    <row r="13" spans="2:6">
      <c r="B13" s="37">
        <v>9</v>
      </c>
      <c r="C13" s="37" t="s">
        <v>58</v>
      </c>
      <c r="D13" s="37" t="s">
        <v>41</v>
      </c>
      <c r="E13" s="37">
        <v>0.8</v>
      </c>
      <c r="F13" s="37">
        <v>1</v>
      </c>
    </row>
    <row r="14" spans="2:6">
      <c r="B14" s="37">
        <v>10</v>
      </c>
      <c r="C14" s="37" t="s">
        <v>59</v>
      </c>
      <c r="D14" s="37" t="s">
        <v>41</v>
      </c>
      <c r="E14" s="37">
        <v>1.3</v>
      </c>
      <c r="F14" s="37">
        <v>1.3</v>
      </c>
    </row>
    <row r="15" spans="2:6">
      <c r="B15" s="37">
        <v>11</v>
      </c>
      <c r="C15" s="37" t="s">
        <v>60</v>
      </c>
      <c r="D15" s="37" t="s">
        <v>41</v>
      </c>
      <c r="E15" s="37">
        <v>1.9</v>
      </c>
      <c r="F15" s="37">
        <v>1.7</v>
      </c>
    </row>
    <row r="16" spans="2:6">
      <c r="B16" s="37">
        <v>12</v>
      </c>
      <c r="C16" s="37" t="s">
        <v>61</v>
      </c>
      <c r="D16" s="37" t="s">
        <v>41</v>
      </c>
      <c r="E16" s="37">
        <v>0.6</v>
      </c>
      <c r="F16" s="37">
        <v>0.6</v>
      </c>
    </row>
    <row r="17" spans="2:8">
      <c r="B17" s="37">
        <v>13</v>
      </c>
      <c r="C17" s="37" t="s">
        <v>62</v>
      </c>
      <c r="D17" s="37" t="s">
        <v>41</v>
      </c>
      <c r="E17" s="37">
        <v>5.2</v>
      </c>
      <c r="F17" s="37">
        <v>4.8</v>
      </c>
    </row>
    <row r="18" spans="2:8">
      <c r="B18" s="37">
        <v>14</v>
      </c>
      <c r="C18" s="37" t="s">
        <v>63</v>
      </c>
      <c r="D18" s="37" t="s">
        <v>41</v>
      </c>
      <c r="E18" s="37">
        <v>0.9</v>
      </c>
      <c r="F18" s="37">
        <v>0.9</v>
      </c>
    </row>
    <row r="19" spans="2:8">
      <c r="B19" s="37">
        <v>15</v>
      </c>
      <c r="C19" s="37" t="s">
        <v>64</v>
      </c>
      <c r="D19" s="37" t="s">
        <v>41</v>
      </c>
      <c r="E19" s="37">
        <v>0.4</v>
      </c>
      <c r="F19" s="37">
        <v>0.3</v>
      </c>
    </row>
    <row r="20" spans="2:8">
      <c r="B20" s="37">
        <v>16</v>
      </c>
      <c r="C20" s="37" t="s">
        <v>65</v>
      </c>
      <c r="D20" s="37" t="s">
        <v>41</v>
      </c>
      <c r="E20" s="37">
        <v>1.3</v>
      </c>
      <c r="F20" s="37">
        <v>1.2</v>
      </c>
    </row>
    <row r="21" spans="2:8">
      <c r="B21" s="37">
        <v>17</v>
      </c>
      <c r="C21" s="37" t="s">
        <v>66</v>
      </c>
      <c r="D21" s="37" t="s">
        <v>41</v>
      </c>
      <c r="E21" s="37">
        <v>2.1</v>
      </c>
      <c r="F21" s="37">
        <v>1.9</v>
      </c>
    </row>
    <row r="22" spans="2:8">
      <c r="B22" s="37">
        <v>18</v>
      </c>
      <c r="C22" s="37" t="s">
        <v>67</v>
      </c>
      <c r="D22" s="37" t="s">
        <v>41</v>
      </c>
      <c r="E22" s="37">
        <v>1.2</v>
      </c>
      <c r="F22" s="37">
        <v>1.1000000000000001</v>
      </c>
    </row>
    <row r="23" spans="2:8">
      <c r="B23" s="37">
        <v>19</v>
      </c>
      <c r="C23" s="37" t="s">
        <v>68</v>
      </c>
      <c r="D23" s="37" t="s">
        <v>41</v>
      </c>
      <c r="E23" s="37">
        <v>0.6</v>
      </c>
      <c r="F23" s="37">
        <v>0.6</v>
      </c>
    </row>
    <row r="24" spans="2:8">
      <c r="B24" s="37">
        <v>21</v>
      </c>
      <c r="C24" s="37" t="s">
        <v>69</v>
      </c>
      <c r="D24" s="37" t="s">
        <v>41</v>
      </c>
      <c r="E24" s="37">
        <v>1.2</v>
      </c>
      <c r="F24" s="37">
        <v>1.2</v>
      </c>
    </row>
    <row r="25" spans="2:8">
      <c r="B25" s="37">
        <v>22</v>
      </c>
      <c r="C25" s="37" t="s">
        <v>70</v>
      </c>
      <c r="D25" s="37" t="s">
        <v>41</v>
      </c>
      <c r="E25" s="37">
        <v>0.7</v>
      </c>
      <c r="F25" s="37">
        <v>0.7</v>
      </c>
    </row>
    <row r="26" spans="2:8">
      <c r="B26" s="37">
        <v>23</v>
      </c>
      <c r="C26" s="37" t="s">
        <v>71</v>
      </c>
      <c r="D26" s="37" t="s">
        <v>41</v>
      </c>
      <c r="E26" s="37">
        <v>0.6</v>
      </c>
      <c r="F26" s="37">
        <v>0.5</v>
      </c>
    </row>
    <row r="27" spans="2:8">
      <c r="B27" s="37">
        <v>24</v>
      </c>
      <c r="C27" s="37" t="s">
        <v>72</v>
      </c>
      <c r="D27" s="37" t="s">
        <v>41</v>
      </c>
      <c r="E27" s="37">
        <v>0.9</v>
      </c>
      <c r="F27" s="37">
        <v>0.9</v>
      </c>
    </row>
    <row r="28" spans="2:8">
      <c r="B28" s="37">
        <v>25</v>
      </c>
      <c r="C28" s="37" t="s">
        <v>73</v>
      </c>
      <c r="D28" s="37" t="s">
        <v>41</v>
      </c>
      <c r="E28" s="37">
        <v>1</v>
      </c>
      <c r="F28" s="37">
        <v>0.9</v>
      </c>
    </row>
    <row r="29" spans="2:8">
      <c r="B29" s="37">
        <v>26</v>
      </c>
      <c r="C29" s="37" t="s">
        <v>74</v>
      </c>
      <c r="D29" s="37" t="s">
        <v>41</v>
      </c>
      <c r="E29" s="37">
        <v>2.2999999999999998</v>
      </c>
      <c r="F29" s="37">
        <v>2.2999999999999998</v>
      </c>
    </row>
    <row r="30" spans="2:8">
      <c r="B30" s="37">
        <v>27</v>
      </c>
      <c r="C30" s="37" t="s">
        <v>75</v>
      </c>
      <c r="D30" s="37" t="s">
        <v>41</v>
      </c>
      <c r="E30" s="37">
        <v>1.7</v>
      </c>
      <c r="F30" s="37">
        <v>1.7</v>
      </c>
      <c r="H30" s="89" t="s">
        <v>213</v>
      </c>
    </row>
    <row r="31" spans="2:8">
      <c r="B31" s="37">
        <v>28</v>
      </c>
      <c r="C31" s="37" t="s">
        <v>76</v>
      </c>
      <c r="D31" s="37" t="s">
        <v>41</v>
      </c>
      <c r="E31" s="37">
        <v>1.2</v>
      </c>
      <c r="F31" s="37">
        <v>1</v>
      </c>
      <c r="H31" s="2" t="s">
        <v>158</v>
      </c>
    </row>
    <row r="32" spans="2:8">
      <c r="B32" s="37">
        <v>29</v>
      </c>
      <c r="C32" s="37" t="s">
        <v>77</v>
      </c>
      <c r="D32" s="37" t="s">
        <v>41</v>
      </c>
      <c r="E32" s="37">
        <v>1.2</v>
      </c>
      <c r="F32" s="37">
        <v>1</v>
      </c>
      <c r="H32" s="89" t="s">
        <v>212</v>
      </c>
    </row>
    <row r="33" spans="2:6">
      <c r="B33" s="37" t="s">
        <v>78</v>
      </c>
      <c r="C33" s="37" t="s">
        <v>79</v>
      </c>
      <c r="D33" s="37" t="s">
        <v>41</v>
      </c>
      <c r="E33" s="37">
        <v>1.9</v>
      </c>
      <c r="F33" s="37">
        <v>1.9</v>
      </c>
    </row>
    <row r="34" spans="2:6">
      <c r="B34" s="37" t="s">
        <v>80</v>
      </c>
      <c r="C34" s="37" t="s">
        <v>81</v>
      </c>
      <c r="D34" s="37" t="s">
        <v>41</v>
      </c>
      <c r="E34" s="37">
        <v>1.2</v>
      </c>
      <c r="F34" s="37">
        <v>1.3</v>
      </c>
    </row>
    <row r="35" spans="2:6">
      <c r="B35" s="37">
        <v>30</v>
      </c>
      <c r="C35" s="37" t="s">
        <v>82</v>
      </c>
      <c r="D35" s="37" t="s">
        <v>41</v>
      </c>
      <c r="E35" s="37">
        <v>2</v>
      </c>
      <c r="F35" s="37">
        <v>2</v>
      </c>
    </row>
    <row r="36" spans="2:6">
      <c r="B36" s="37">
        <v>31</v>
      </c>
      <c r="C36" s="37" t="s">
        <v>83</v>
      </c>
      <c r="D36" s="37" t="s">
        <v>41</v>
      </c>
      <c r="E36" s="37">
        <v>1.9</v>
      </c>
      <c r="F36" s="37">
        <v>1.7</v>
      </c>
    </row>
    <row r="37" spans="2:6">
      <c r="B37" s="37">
        <v>32</v>
      </c>
      <c r="C37" s="37" t="s">
        <v>84</v>
      </c>
      <c r="D37" s="37" t="s">
        <v>41</v>
      </c>
      <c r="E37" s="37">
        <v>0.8</v>
      </c>
      <c r="F37" s="37">
        <v>0.7</v>
      </c>
    </row>
    <row r="38" spans="2:6">
      <c r="B38" s="37">
        <v>33</v>
      </c>
      <c r="C38" s="37" t="s">
        <v>85</v>
      </c>
      <c r="D38" s="37" t="s">
        <v>41</v>
      </c>
      <c r="E38" s="37">
        <v>2.2000000000000002</v>
      </c>
      <c r="F38" s="37">
        <v>2.2000000000000002</v>
      </c>
    </row>
    <row r="39" spans="2:6">
      <c r="B39" s="37">
        <v>34</v>
      </c>
      <c r="C39" s="37" t="s">
        <v>86</v>
      </c>
      <c r="D39" s="37" t="s">
        <v>41</v>
      </c>
      <c r="E39" s="37">
        <v>2.2999999999999998</v>
      </c>
      <c r="F39" s="37">
        <v>2.2999999999999998</v>
      </c>
    </row>
    <row r="40" spans="2:6">
      <c r="B40" s="37">
        <v>35</v>
      </c>
      <c r="C40" s="37" t="s">
        <v>87</v>
      </c>
      <c r="D40" s="37" t="s">
        <v>41</v>
      </c>
      <c r="E40" s="37">
        <v>1.4</v>
      </c>
      <c r="F40" s="37">
        <v>1.2</v>
      </c>
    </row>
    <row r="41" spans="2:6">
      <c r="B41" s="37">
        <v>36</v>
      </c>
      <c r="C41" s="37" t="s">
        <v>88</v>
      </c>
      <c r="D41" s="37" t="s">
        <v>41</v>
      </c>
      <c r="E41" s="37">
        <v>1.3</v>
      </c>
      <c r="F41" s="37">
        <v>1.2</v>
      </c>
    </row>
    <row r="42" spans="2:6">
      <c r="B42" s="37">
        <v>37</v>
      </c>
      <c r="C42" s="37" t="s">
        <v>89</v>
      </c>
      <c r="D42" s="37" t="s">
        <v>41</v>
      </c>
      <c r="E42" s="37">
        <v>1.3</v>
      </c>
      <c r="F42" s="37">
        <v>1.3</v>
      </c>
    </row>
    <row r="43" spans="2:6">
      <c r="B43" s="37">
        <v>38</v>
      </c>
      <c r="C43" s="37" t="s">
        <v>90</v>
      </c>
      <c r="D43" s="37" t="s">
        <v>41</v>
      </c>
      <c r="E43" s="37">
        <v>2.2000000000000002</v>
      </c>
      <c r="F43" s="37">
        <v>2.1</v>
      </c>
    </row>
    <row r="44" spans="2:6">
      <c r="B44" s="37">
        <v>39</v>
      </c>
      <c r="C44" s="37" t="s">
        <v>91</v>
      </c>
      <c r="D44" s="37" t="s">
        <v>41</v>
      </c>
      <c r="E44" s="37">
        <v>1.1000000000000001</v>
      </c>
      <c r="F44" s="37">
        <v>1</v>
      </c>
    </row>
    <row r="45" spans="2:6">
      <c r="B45" s="37">
        <v>40</v>
      </c>
      <c r="C45" s="37" t="s">
        <v>92</v>
      </c>
      <c r="D45" s="37" t="s">
        <v>41</v>
      </c>
      <c r="E45" s="37">
        <v>1.1000000000000001</v>
      </c>
      <c r="F45" s="37">
        <v>1</v>
      </c>
    </row>
    <row r="46" spans="2:6">
      <c r="B46" s="37">
        <v>41</v>
      </c>
      <c r="C46" s="37" t="s">
        <v>93</v>
      </c>
      <c r="D46" s="37" t="s">
        <v>41</v>
      </c>
      <c r="E46" s="37">
        <v>2.5</v>
      </c>
      <c r="F46" s="37">
        <v>1.7</v>
      </c>
    </row>
    <row r="47" spans="2:6">
      <c r="B47" s="37">
        <v>42</v>
      </c>
      <c r="C47" s="37" t="s">
        <v>94</v>
      </c>
      <c r="D47" s="37" t="s">
        <v>41</v>
      </c>
      <c r="E47" s="37">
        <v>1.7</v>
      </c>
      <c r="F47" s="37">
        <v>1.6</v>
      </c>
    </row>
    <row r="48" spans="2:6">
      <c r="B48" s="37">
        <v>43</v>
      </c>
      <c r="C48" s="37" t="s">
        <v>95</v>
      </c>
      <c r="D48" s="37" t="s">
        <v>41</v>
      </c>
      <c r="E48" s="37">
        <v>0.8</v>
      </c>
      <c r="F48" s="37">
        <v>0.7</v>
      </c>
    </row>
    <row r="49" spans="2:6">
      <c r="B49" s="37">
        <v>44</v>
      </c>
      <c r="C49" s="37" t="s">
        <v>96</v>
      </c>
      <c r="D49" s="37" t="s">
        <v>41</v>
      </c>
      <c r="E49" s="37">
        <v>3.1</v>
      </c>
      <c r="F49" s="37">
        <v>2.9</v>
      </c>
    </row>
    <row r="50" spans="2:6">
      <c r="B50" s="37">
        <v>45</v>
      </c>
      <c r="C50" s="37" t="s">
        <v>97</v>
      </c>
      <c r="D50" s="37" t="s">
        <v>41</v>
      </c>
      <c r="E50" s="37">
        <v>1.2</v>
      </c>
      <c r="F50" s="37">
        <v>1.1000000000000001</v>
      </c>
    </row>
    <row r="51" spans="2:6">
      <c r="B51" s="37">
        <v>46</v>
      </c>
      <c r="C51" s="37" t="s">
        <v>98</v>
      </c>
      <c r="D51" s="37" t="s">
        <v>41</v>
      </c>
      <c r="E51" s="37">
        <v>0.8</v>
      </c>
      <c r="F51" s="37">
        <v>0.7</v>
      </c>
    </row>
    <row r="52" spans="2:6">
      <c r="B52" s="37">
        <v>47</v>
      </c>
      <c r="C52" s="37" t="s">
        <v>99</v>
      </c>
      <c r="D52" s="37" t="s">
        <v>41</v>
      </c>
      <c r="E52" s="37">
        <v>1</v>
      </c>
      <c r="F52" s="37">
        <v>1</v>
      </c>
    </row>
    <row r="53" spans="2:6">
      <c r="B53" s="37">
        <v>48</v>
      </c>
      <c r="C53" s="37" t="s">
        <v>100</v>
      </c>
      <c r="D53" s="37" t="s">
        <v>41</v>
      </c>
      <c r="E53" s="37">
        <v>0.5</v>
      </c>
      <c r="F53" s="37">
        <v>0.6</v>
      </c>
    </row>
    <row r="54" spans="2:6">
      <c r="B54" s="37">
        <v>49</v>
      </c>
      <c r="C54" s="37" t="s">
        <v>101</v>
      </c>
      <c r="D54" s="37" t="s">
        <v>41</v>
      </c>
      <c r="E54" s="37">
        <v>1.7</v>
      </c>
      <c r="F54" s="37">
        <v>1.4</v>
      </c>
    </row>
    <row r="55" spans="2:6">
      <c r="B55" s="37">
        <v>50</v>
      </c>
      <c r="C55" s="37" t="s">
        <v>102</v>
      </c>
      <c r="D55" s="37" t="s">
        <v>41</v>
      </c>
      <c r="E55" s="37">
        <v>0.8</v>
      </c>
      <c r="F55" s="37">
        <v>0.6</v>
      </c>
    </row>
    <row r="56" spans="2:6">
      <c r="B56" s="37">
        <v>51</v>
      </c>
      <c r="C56" s="37" t="s">
        <v>103</v>
      </c>
      <c r="D56" s="37" t="s">
        <v>41</v>
      </c>
      <c r="E56" s="37">
        <v>2</v>
      </c>
      <c r="F56" s="37">
        <v>1.8</v>
      </c>
    </row>
    <row r="57" spans="2:6">
      <c r="B57" s="37">
        <v>52</v>
      </c>
      <c r="C57" s="37" t="s">
        <v>104</v>
      </c>
      <c r="D57" s="37" t="s">
        <v>41</v>
      </c>
      <c r="E57" s="37">
        <v>1.2</v>
      </c>
      <c r="F57" s="37">
        <v>1.2</v>
      </c>
    </row>
    <row r="58" spans="2:6">
      <c r="B58" s="37">
        <v>53</v>
      </c>
      <c r="C58" s="37" t="s">
        <v>105</v>
      </c>
      <c r="D58" s="37" t="s">
        <v>41</v>
      </c>
      <c r="E58" s="37">
        <v>0.8</v>
      </c>
      <c r="F58" s="37">
        <v>0.7</v>
      </c>
    </row>
    <row r="59" spans="2:6">
      <c r="B59" s="37">
        <v>54</v>
      </c>
      <c r="C59" s="37" t="s">
        <v>106</v>
      </c>
      <c r="D59" s="37" t="s">
        <v>41</v>
      </c>
      <c r="E59" s="37">
        <v>1.1000000000000001</v>
      </c>
      <c r="F59" s="37">
        <v>1</v>
      </c>
    </row>
    <row r="60" spans="2:6">
      <c r="B60" s="37">
        <v>55</v>
      </c>
      <c r="C60" s="37" t="s">
        <v>107</v>
      </c>
      <c r="D60" s="37" t="s">
        <v>41</v>
      </c>
      <c r="E60" s="37">
        <v>1.6</v>
      </c>
      <c r="F60" s="37">
        <v>1.4</v>
      </c>
    </row>
    <row r="61" spans="2:6">
      <c r="B61" s="37">
        <v>56</v>
      </c>
      <c r="C61" s="37" t="s">
        <v>108</v>
      </c>
      <c r="D61" s="37" t="s">
        <v>41</v>
      </c>
      <c r="E61" s="37">
        <v>1</v>
      </c>
      <c r="F61" s="37">
        <v>0.9</v>
      </c>
    </row>
    <row r="62" spans="2:6">
      <c r="B62" s="37">
        <v>57</v>
      </c>
      <c r="C62" s="37" t="s">
        <v>109</v>
      </c>
      <c r="D62" s="37" t="s">
        <v>41</v>
      </c>
      <c r="E62" s="37">
        <v>1</v>
      </c>
      <c r="F62" s="37">
        <v>0.9</v>
      </c>
    </row>
    <row r="63" spans="2:6">
      <c r="B63" s="37">
        <v>58</v>
      </c>
      <c r="C63" s="37" t="s">
        <v>110</v>
      </c>
      <c r="D63" s="37" t="s">
        <v>41</v>
      </c>
      <c r="E63" s="37">
        <v>1.7</v>
      </c>
      <c r="F63" s="37">
        <v>1.7</v>
      </c>
    </row>
    <row r="64" spans="2:6">
      <c r="B64" s="37">
        <v>59</v>
      </c>
      <c r="C64" s="37" t="s">
        <v>111</v>
      </c>
      <c r="D64" s="37" t="s">
        <v>41</v>
      </c>
      <c r="E64" s="37">
        <v>2.4</v>
      </c>
      <c r="F64" s="37">
        <v>2.4</v>
      </c>
    </row>
    <row r="65" spans="2:6">
      <c r="B65" s="37">
        <v>60</v>
      </c>
      <c r="C65" s="37" t="s">
        <v>112</v>
      </c>
      <c r="D65" s="37" t="s">
        <v>41</v>
      </c>
      <c r="E65" s="37">
        <v>2.7</v>
      </c>
      <c r="F65" s="37">
        <v>2.7</v>
      </c>
    </row>
    <row r="66" spans="2:6">
      <c r="B66" s="37">
        <v>61</v>
      </c>
      <c r="C66" s="37" t="s">
        <v>113</v>
      </c>
      <c r="D66" s="37" t="s">
        <v>41</v>
      </c>
      <c r="E66" s="37">
        <v>1</v>
      </c>
      <c r="F66" s="37">
        <v>1</v>
      </c>
    </row>
    <row r="67" spans="2:6">
      <c r="B67" s="37">
        <v>62</v>
      </c>
      <c r="C67" s="37" t="s">
        <v>114</v>
      </c>
      <c r="D67" s="37" t="s">
        <v>41</v>
      </c>
      <c r="E67" s="37">
        <v>1.2</v>
      </c>
      <c r="F67" s="37">
        <v>1.2</v>
      </c>
    </row>
    <row r="68" spans="2:6">
      <c r="B68" s="37">
        <v>63</v>
      </c>
      <c r="C68" s="37" t="s">
        <v>115</v>
      </c>
      <c r="D68" s="37" t="s">
        <v>41</v>
      </c>
      <c r="E68" s="37">
        <v>1.3</v>
      </c>
      <c r="F68" s="37">
        <v>1.3</v>
      </c>
    </row>
    <row r="69" spans="2:6">
      <c r="B69" s="37">
        <v>64</v>
      </c>
      <c r="C69" s="37" t="s">
        <v>116</v>
      </c>
      <c r="D69" s="37" t="s">
        <v>41</v>
      </c>
      <c r="E69" s="37">
        <v>1.5</v>
      </c>
      <c r="F69" s="37">
        <v>1.3</v>
      </c>
    </row>
    <row r="70" spans="2:6">
      <c r="B70" s="37">
        <v>65</v>
      </c>
      <c r="C70" s="37" t="s">
        <v>117</v>
      </c>
      <c r="D70" s="37" t="s">
        <v>41</v>
      </c>
      <c r="E70" s="37">
        <v>0.8</v>
      </c>
      <c r="F70" s="37">
        <v>0.7</v>
      </c>
    </row>
    <row r="71" spans="2:6">
      <c r="B71" s="37">
        <v>66</v>
      </c>
      <c r="C71" s="37" t="s">
        <v>118</v>
      </c>
      <c r="D71" s="37" t="s">
        <v>41</v>
      </c>
      <c r="E71" s="37">
        <v>2.6</v>
      </c>
      <c r="F71" s="37">
        <v>2.2000000000000002</v>
      </c>
    </row>
    <row r="72" spans="2:6">
      <c r="B72" s="37">
        <v>67</v>
      </c>
      <c r="C72" s="37" t="s">
        <v>119</v>
      </c>
      <c r="D72" s="37" t="s">
        <v>41</v>
      </c>
      <c r="E72" s="37">
        <v>0.7</v>
      </c>
      <c r="F72" s="37">
        <v>0.7</v>
      </c>
    </row>
    <row r="73" spans="2:6">
      <c r="B73" s="37">
        <v>68</v>
      </c>
      <c r="C73" s="37" t="s">
        <v>120</v>
      </c>
      <c r="D73" s="37" t="s">
        <v>41</v>
      </c>
      <c r="E73" s="37">
        <v>0.7</v>
      </c>
      <c r="F73" s="37">
        <v>0.6</v>
      </c>
    </row>
    <row r="74" spans="2:6">
      <c r="B74" s="37">
        <v>69</v>
      </c>
      <c r="C74" s="37" t="s">
        <v>121</v>
      </c>
      <c r="D74" s="37" t="s">
        <v>41</v>
      </c>
      <c r="E74" s="37">
        <v>3.3</v>
      </c>
      <c r="F74" s="37">
        <v>3</v>
      </c>
    </row>
    <row r="75" spans="2:6">
      <c r="B75" s="37">
        <v>70</v>
      </c>
      <c r="C75" s="37" t="s">
        <v>122</v>
      </c>
      <c r="D75" s="37" t="s">
        <v>41</v>
      </c>
      <c r="E75" s="37">
        <v>0.9</v>
      </c>
      <c r="F75" s="37">
        <v>0.8</v>
      </c>
    </row>
    <row r="76" spans="2:6">
      <c r="B76" s="37">
        <v>71</v>
      </c>
      <c r="C76" s="37" t="s">
        <v>123</v>
      </c>
      <c r="D76" s="37" t="s">
        <v>41</v>
      </c>
      <c r="E76" s="37">
        <v>1.2</v>
      </c>
      <c r="F76" s="37">
        <v>1.2</v>
      </c>
    </row>
    <row r="77" spans="2:6">
      <c r="B77" s="37">
        <v>72</v>
      </c>
      <c r="C77" s="37" t="s">
        <v>124</v>
      </c>
      <c r="D77" s="37" t="s">
        <v>41</v>
      </c>
      <c r="E77" s="37">
        <v>1.2</v>
      </c>
      <c r="F77" s="37">
        <v>1.2</v>
      </c>
    </row>
    <row r="78" spans="2:6">
      <c r="B78" s="37">
        <v>73</v>
      </c>
      <c r="C78" s="37" t="s">
        <v>125</v>
      </c>
      <c r="D78" s="37" t="s">
        <v>41</v>
      </c>
      <c r="E78" s="37">
        <v>1.1000000000000001</v>
      </c>
      <c r="F78" s="37">
        <v>1</v>
      </c>
    </row>
    <row r="79" spans="2:6">
      <c r="B79" s="37">
        <v>74</v>
      </c>
      <c r="C79" s="37" t="s">
        <v>126</v>
      </c>
      <c r="D79" s="37" t="s">
        <v>41</v>
      </c>
      <c r="E79" s="37">
        <v>1.5</v>
      </c>
      <c r="F79" s="37">
        <v>1.2</v>
      </c>
    </row>
    <row r="80" spans="2:6">
      <c r="B80" s="37">
        <v>75</v>
      </c>
      <c r="C80" s="37" t="s">
        <v>127</v>
      </c>
      <c r="D80" s="37" t="s">
        <v>41</v>
      </c>
      <c r="E80" s="37">
        <v>2.9</v>
      </c>
      <c r="F80" s="37">
        <v>3.1</v>
      </c>
    </row>
    <row r="81" spans="2:6">
      <c r="B81" s="37">
        <v>76</v>
      </c>
      <c r="C81" s="37" t="s">
        <v>128</v>
      </c>
      <c r="D81" s="37" t="s">
        <v>41</v>
      </c>
      <c r="E81" s="37">
        <v>1.8</v>
      </c>
      <c r="F81" s="37">
        <v>1.6</v>
      </c>
    </row>
    <row r="82" spans="2:6">
      <c r="B82" s="37">
        <v>77</v>
      </c>
      <c r="C82" s="37" t="s">
        <v>129</v>
      </c>
      <c r="D82" s="37" t="s">
        <v>41</v>
      </c>
      <c r="E82" s="37">
        <v>2.6</v>
      </c>
      <c r="F82" s="37">
        <v>2.2999999999999998</v>
      </c>
    </row>
    <row r="83" spans="2:6">
      <c r="B83" s="37">
        <v>78</v>
      </c>
      <c r="C83" s="37" t="s">
        <v>130</v>
      </c>
      <c r="D83" s="37" t="s">
        <v>41</v>
      </c>
      <c r="E83" s="37">
        <v>2.1</v>
      </c>
      <c r="F83" s="37">
        <v>2</v>
      </c>
    </row>
    <row r="84" spans="2:6">
      <c r="B84" s="37">
        <v>79</v>
      </c>
      <c r="C84" s="37" t="s">
        <v>131</v>
      </c>
      <c r="D84" s="37" t="s">
        <v>41</v>
      </c>
      <c r="E84" s="37">
        <v>1.3</v>
      </c>
      <c r="F84" s="37">
        <v>1.1000000000000001</v>
      </c>
    </row>
    <row r="85" spans="2:6">
      <c r="B85" s="37">
        <v>80</v>
      </c>
      <c r="C85" s="37" t="s">
        <v>132</v>
      </c>
      <c r="D85" s="37" t="s">
        <v>41</v>
      </c>
      <c r="E85" s="37">
        <v>1.7</v>
      </c>
      <c r="F85" s="37">
        <v>1.7</v>
      </c>
    </row>
    <row r="86" spans="2:6">
      <c r="B86" s="37">
        <v>81</v>
      </c>
      <c r="C86" s="37" t="s">
        <v>133</v>
      </c>
      <c r="D86" s="37" t="s">
        <v>41</v>
      </c>
      <c r="E86" s="37">
        <v>0.8</v>
      </c>
      <c r="F86" s="37">
        <v>0.8</v>
      </c>
    </row>
    <row r="87" spans="2:6">
      <c r="B87" s="37">
        <v>82</v>
      </c>
      <c r="C87" s="37" t="s">
        <v>134</v>
      </c>
      <c r="D87" s="37" t="s">
        <v>41</v>
      </c>
      <c r="E87" s="37">
        <v>1</v>
      </c>
      <c r="F87" s="37">
        <v>1</v>
      </c>
    </row>
    <row r="88" spans="2:6">
      <c r="B88" s="37">
        <v>83</v>
      </c>
      <c r="C88" s="37" t="s">
        <v>135</v>
      </c>
      <c r="D88" s="37" t="s">
        <v>41</v>
      </c>
      <c r="E88" s="37">
        <v>2.4</v>
      </c>
      <c r="F88" s="37">
        <v>2.2000000000000002</v>
      </c>
    </row>
    <row r="89" spans="2:6">
      <c r="B89" s="37">
        <v>84</v>
      </c>
      <c r="C89" s="37" t="s">
        <v>136</v>
      </c>
      <c r="D89" s="37" t="s">
        <v>41</v>
      </c>
      <c r="E89" s="37">
        <v>2.1</v>
      </c>
      <c r="F89" s="37">
        <v>2</v>
      </c>
    </row>
    <row r="90" spans="2:6">
      <c r="B90" s="37">
        <v>85</v>
      </c>
      <c r="C90" s="37" t="s">
        <v>137</v>
      </c>
      <c r="D90" s="37" t="s">
        <v>41</v>
      </c>
      <c r="E90" s="37">
        <v>1.1000000000000001</v>
      </c>
      <c r="F90" s="37">
        <v>1</v>
      </c>
    </row>
    <row r="91" spans="2:6">
      <c r="B91" s="37">
        <v>86</v>
      </c>
      <c r="C91" s="37" t="s">
        <v>138</v>
      </c>
      <c r="D91" s="37" t="s">
        <v>41</v>
      </c>
      <c r="E91" s="37">
        <v>1.4</v>
      </c>
      <c r="F91" s="37">
        <v>1.1000000000000001</v>
      </c>
    </row>
    <row r="92" spans="2:6">
      <c r="B92" s="37">
        <v>87</v>
      </c>
      <c r="C92" s="37" t="s">
        <v>139</v>
      </c>
      <c r="D92" s="37" t="s">
        <v>41</v>
      </c>
      <c r="E92" s="37">
        <v>0.8</v>
      </c>
      <c r="F92" s="37">
        <v>0.8</v>
      </c>
    </row>
    <row r="93" spans="2:6">
      <c r="B93" s="37">
        <v>88</v>
      </c>
      <c r="C93" s="37" t="s">
        <v>140</v>
      </c>
      <c r="D93" s="37" t="s">
        <v>41</v>
      </c>
      <c r="E93" s="37">
        <v>1.2</v>
      </c>
      <c r="F93" s="37">
        <v>1.1000000000000001</v>
      </c>
    </row>
    <row r="94" spans="2:6">
      <c r="B94" s="37">
        <v>89</v>
      </c>
      <c r="C94" s="37" t="s">
        <v>141</v>
      </c>
      <c r="D94" s="37" t="s">
        <v>41</v>
      </c>
      <c r="E94" s="37">
        <v>2.2999999999999998</v>
      </c>
      <c r="F94" s="37">
        <v>2</v>
      </c>
    </row>
    <row r="95" spans="2:6">
      <c r="B95" s="37">
        <v>90</v>
      </c>
      <c r="C95" s="37" t="s">
        <v>142</v>
      </c>
      <c r="D95" s="37" t="s">
        <v>41</v>
      </c>
      <c r="E95" s="37">
        <v>0.6</v>
      </c>
      <c r="F95" s="37">
        <v>0.6</v>
      </c>
    </row>
    <row r="96" spans="2:6">
      <c r="B96" s="37">
        <v>91</v>
      </c>
      <c r="C96" s="37" t="s">
        <v>143</v>
      </c>
      <c r="D96" s="37" t="s">
        <v>41</v>
      </c>
      <c r="E96" s="37">
        <v>2.9</v>
      </c>
      <c r="F96" s="37">
        <v>2.6</v>
      </c>
    </row>
    <row r="97" spans="2:6">
      <c r="B97" s="37">
        <v>92</v>
      </c>
      <c r="C97" s="37" t="s">
        <v>144</v>
      </c>
      <c r="D97" s="37" t="s">
        <v>41</v>
      </c>
      <c r="E97" s="37">
        <v>2.8</v>
      </c>
      <c r="F97" s="37">
        <v>2.6</v>
      </c>
    </row>
    <row r="98" spans="2:6">
      <c r="B98" s="37">
        <v>93</v>
      </c>
      <c r="C98" s="37" t="s">
        <v>145</v>
      </c>
      <c r="D98" s="37" t="s">
        <v>41</v>
      </c>
      <c r="E98" s="37">
        <v>3.5</v>
      </c>
      <c r="F98" s="37">
        <v>3.5</v>
      </c>
    </row>
    <row r="99" spans="2:6">
      <c r="B99" s="37">
        <v>94</v>
      </c>
      <c r="C99" s="37" t="s">
        <v>146</v>
      </c>
      <c r="D99" s="37" t="s">
        <v>41</v>
      </c>
      <c r="E99" s="37">
        <v>3</v>
      </c>
      <c r="F99" s="37">
        <v>3.1</v>
      </c>
    </row>
    <row r="100" spans="2:6">
      <c r="B100" s="37">
        <v>95</v>
      </c>
      <c r="C100" s="37" t="s">
        <v>147</v>
      </c>
      <c r="D100" s="37" t="s">
        <v>41</v>
      </c>
      <c r="E100" s="37">
        <v>3.8</v>
      </c>
      <c r="F100" s="37">
        <v>3.5</v>
      </c>
    </row>
    <row r="101" spans="2:6">
      <c r="B101" s="37">
        <v>971</v>
      </c>
      <c r="C101" s="37" t="s">
        <v>148</v>
      </c>
      <c r="D101" s="37" t="s">
        <v>41</v>
      </c>
      <c r="E101" s="37">
        <v>1.6</v>
      </c>
      <c r="F101" s="37">
        <v>1.5</v>
      </c>
    </row>
    <row r="102" spans="2:6">
      <c r="B102" s="37">
        <v>972</v>
      </c>
      <c r="C102" s="37" t="s">
        <v>149</v>
      </c>
      <c r="D102" s="37" t="s">
        <v>41</v>
      </c>
      <c r="E102" s="37">
        <v>1.3</v>
      </c>
      <c r="F102" s="37">
        <v>1.3</v>
      </c>
    </row>
    <row r="103" spans="2:6">
      <c r="B103" s="37">
        <v>973</v>
      </c>
      <c r="C103" s="37" t="s">
        <v>150</v>
      </c>
      <c r="D103" s="37" t="s">
        <v>41</v>
      </c>
      <c r="E103" s="37">
        <v>2.1</v>
      </c>
      <c r="F103" s="37">
        <v>2.4</v>
      </c>
    </row>
    <row r="104" spans="2:6">
      <c r="B104" s="37">
        <v>974</v>
      </c>
      <c r="C104" s="37" t="s">
        <v>151</v>
      </c>
      <c r="D104" s="37" t="s">
        <v>41</v>
      </c>
      <c r="E104" s="37">
        <v>1.2</v>
      </c>
      <c r="F104" s="37">
        <v>1.1000000000000001</v>
      </c>
    </row>
    <row r="105" spans="2:6">
      <c r="B105" s="37">
        <v>976</v>
      </c>
      <c r="C105" s="37" t="s">
        <v>152</v>
      </c>
      <c r="D105" s="37" t="s">
        <v>41</v>
      </c>
      <c r="E105" s="37">
        <v>1.5</v>
      </c>
      <c r="F105" s="37">
        <v>1.7</v>
      </c>
    </row>
    <row r="106" spans="2:6">
      <c r="B106" s="37" t="s">
        <v>153</v>
      </c>
      <c r="C106" s="37" t="s">
        <v>42</v>
      </c>
      <c r="D106" s="37" t="s">
        <v>41</v>
      </c>
      <c r="E106" s="37">
        <v>2</v>
      </c>
      <c r="F106" s="37">
        <v>1.9</v>
      </c>
    </row>
    <row r="108" spans="2:6">
      <c r="B108" s="4" t="s">
        <v>154</v>
      </c>
    </row>
    <row r="109" spans="2:6">
      <c r="B109" s="4" t="s">
        <v>44</v>
      </c>
    </row>
    <row r="110" spans="2:6">
      <c r="B110" s="4" t="s">
        <v>43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30"/>
  <sheetViews>
    <sheetView zoomScale="70" zoomScaleNormal="70" workbookViewId="0">
      <selection activeCell="B25" sqref="B25:B29"/>
    </sheetView>
  </sheetViews>
  <sheetFormatPr baseColWidth="10" defaultRowHeight="15"/>
  <cols>
    <col min="1" max="1" width="4" style="2" customWidth="1"/>
    <col min="2" max="2" width="21" style="2" customWidth="1"/>
    <col min="3" max="16384" width="11.42578125" style="2"/>
  </cols>
  <sheetData>
    <row r="2" spans="2:5">
      <c r="B2" s="1" t="s">
        <v>267</v>
      </c>
    </row>
    <row r="4" spans="2:5">
      <c r="B4" s="22"/>
      <c r="C4" s="22" t="s">
        <v>0</v>
      </c>
      <c r="D4" s="22" t="s">
        <v>1</v>
      </c>
      <c r="E4" s="22" t="s">
        <v>2</v>
      </c>
    </row>
    <row r="5" spans="2:5">
      <c r="B5" s="106" t="s">
        <v>244</v>
      </c>
      <c r="C5" s="43">
        <v>3.8023188511927312E-2</v>
      </c>
      <c r="D5" s="43">
        <v>2.0564857889487392E-2</v>
      </c>
      <c r="E5" s="43">
        <v>2.9232907127054057E-2</v>
      </c>
    </row>
    <row r="6" spans="2:5">
      <c r="B6" s="106" t="s">
        <v>245</v>
      </c>
      <c r="C6" s="43">
        <v>3.5788931199358665E-3</v>
      </c>
      <c r="D6" s="43">
        <v>1.8772820710175808E-3</v>
      </c>
      <c r="E6" s="43">
        <v>2.7100393407377631E-3</v>
      </c>
    </row>
    <row r="7" spans="2:5">
      <c r="B7" s="106" t="s">
        <v>246</v>
      </c>
      <c r="C7" s="43">
        <v>3.402727918361752E-3</v>
      </c>
      <c r="D7" s="43">
        <v>1.0160051287938902E-3</v>
      </c>
      <c r="E7" s="43">
        <v>2.2149740614231996E-3</v>
      </c>
    </row>
    <row r="8" spans="2:5">
      <c r="B8" s="106" t="s">
        <v>247</v>
      </c>
      <c r="C8" s="43">
        <v>5.9422540889564578E-3</v>
      </c>
      <c r="D8" s="43">
        <v>4.3193123654714175E-3</v>
      </c>
      <c r="E8" s="43">
        <v>5.1517410191689256E-3</v>
      </c>
    </row>
    <row r="9" spans="2:5">
      <c r="B9" s="106" t="s">
        <v>248</v>
      </c>
      <c r="C9" s="43">
        <v>0.10208287148452111</v>
      </c>
      <c r="D9" s="43">
        <v>2.5759150334426217E-2</v>
      </c>
      <c r="E9" s="43">
        <v>6.5901651709770706E-2</v>
      </c>
    </row>
    <row r="10" spans="2:5">
      <c r="B10" s="22" t="s">
        <v>249</v>
      </c>
      <c r="C10" s="43">
        <v>0.71400508625699</v>
      </c>
      <c r="D10" s="43">
        <v>0.31613508676290114</v>
      </c>
      <c r="E10" s="43">
        <v>0.51463389267641901</v>
      </c>
    </row>
    <row r="11" spans="2:5">
      <c r="B11" s="22" t="s">
        <v>250</v>
      </c>
      <c r="C11" s="43">
        <v>1.9142211197569294</v>
      </c>
      <c r="D11" s="43">
        <v>0.97503199323727818</v>
      </c>
      <c r="E11" s="43">
        <v>1.4661818286487045</v>
      </c>
    </row>
    <row r="12" spans="2:5">
      <c r="B12" s="22" t="s">
        <v>251</v>
      </c>
      <c r="C12" s="43">
        <v>2.5776426374832786</v>
      </c>
      <c r="D12" s="43">
        <v>1.3823660859520246</v>
      </c>
      <c r="E12" s="43">
        <v>1.9822045786960525</v>
      </c>
    </row>
    <row r="13" spans="2:5">
      <c r="B13" s="22" t="s">
        <v>252</v>
      </c>
      <c r="C13" s="43">
        <v>2.7781059511091564</v>
      </c>
      <c r="D13" s="43">
        <v>1.2949079323833486</v>
      </c>
      <c r="E13" s="43">
        <v>2.0203337129812531</v>
      </c>
    </row>
    <row r="14" spans="2:5">
      <c r="B14" s="22" t="s">
        <v>253</v>
      </c>
      <c r="C14" s="43">
        <v>2.6372461969398917</v>
      </c>
      <c r="D14" s="43">
        <v>1.1818843723893309</v>
      </c>
      <c r="E14" s="43">
        <v>1.8797830060600544</v>
      </c>
    </row>
    <row r="15" spans="2:5">
      <c r="B15" s="22" t="s">
        <v>254</v>
      </c>
      <c r="C15" s="43">
        <v>2.3480185701665737</v>
      </c>
      <c r="D15" s="43">
        <v>1.0912460995574957</v>
      </c>
      <c r="E15" s="43">
        <v>1.7395929823751384</v>
      </c>
    </row>
    <row r="16" spans="2:5">
      <c r="B16" s="22" t="s">
        <v>255</v>
      </c>
      <c r="C16" s="43">
        <v>2.1090296168283884</v>
      </c>
      <c r="D16" s="43">
        <v>1.0347297763391792</v>
      </c>
      <c r="E16" s="43">
        <v>1.5188855817024138</v>
      </c>
    </row>
    <row r="17" spans="2:5">
      <c r="B17" s="22" t="s">
        <v>256</v>
      </c>
      <c r="C17" s="43">
        <v>1.9924070548265365</v>
      </c>
      <c r="D17" s="43">
        <v>0.97100514951091588</v>
      </c>
      <c r="E17" s="43">
        <v>1.4784304540909623</v>
      </c>
    </row>
    <row r="18" spans="2:5">
      <c r="B18" s="22" t="s">
        <v>257</v>
      </c>
      <c r="C18" s="43">
        <v>1.8447508474222838</v>
      </c>
      <c r="D18" s="43">
        <v>0.77066000428095716</v>
      </c>
      <c r="E18" s="43">
        <v>1.3021722766206065</v>
      </c>
    </row>
    <row r="19" spans="2:5">
      <c r="B19" s="22" t="s">
        <v>258</v>
      </c>
      <c r="C19" s="43">
        <v>1.6114515621474481</v>
      </c>
      <c r="D19" s="43">
        <v>0.60515400205146286</v>
      </c>
      <c r="E19" s="43">
        <v>1.0960974920642204</v>
      </c>
    </row>
    <row r="20" spans="2:5">
      <c r="B20" s="22" t="s">
        <v>259</v>
      </c>
      <c r="C20" s="43">
        <v>1.2694155159908584</v>
      </c>
      <c r="D20" s="43">
        <v>0.46681970652921956</v>
      </c>
      <c r="E20" s="43">
        <v>0.84683292467873006</v>
      </c>
    </row>
    <row r="21" spans="2:5">
      <c r="B21" s="22" t="s">
        <v>260</v>
      </c>
      <c r="C21" s="43">
        <v>1.0749216909605985</v>
      </c>
      <c r="D21" s="43">
        <v>0.41793088674423334</v>
      </c>
      <c r="E21" s="43">
        <v>0.72417024529946328</v>
      </c>
    </row>
    <row r="22" spans="2:5">
      <c r="B22" s="22" t="s">
        <v>157</v>
      </c>
      <c r="C22" s="43">
        <v>0.84676957407490416</v>
      </c>
      <c r="D22" s="43">
        <v>0.26283555297249256</v>
      </c>
      <c r="E22" s="43">
        <v>0.50797328007584241</v>
      </c>
    </row>
    <row r="25" spans="2:5">
      <c r="B25" s="113" t="s">
        <v>214</v>
      </c>
    </row>
    <row r="26" spans="2:5">
      <c r="B26" s="113" t="s">
        <v>158</v>
      </c>
    </row>
    <row r="27" spans="2:5">
      <c r="B27" s="113" t="s">
        <v>215</v>
      </c>
    </row>
    <row r="28" spans="2:5">
      <c r="B28" s="113"/>
    </row>
    <row r="29" spans="2:5">
      <c r="B29" s="113"/>
    </row>
    <row r="30" spans="2:5">
      <c r="B30" s="54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6"/>
  <sheetViews>
    <sheetView zoomScale="85" zoomScaleNormal="85" workbookViewId="0">
      <selection activeCell="F21" sqref="F21"/>
    </sheetView>
  </sheetViews>
  <sheetFormatPr baseColWidth="10" defaultRowHeight="15"/>
  <cols>
    <col min="1" max="1" width="5.5703125" style="2" customWidth="1"/>
    <col min="2" max="2" width="27.85546875" style="2" customWidth="1"/>
    <col min="3" max="16384" width="11.42578125" style="2"/>
  </cols>
  <sheetData>
    <row r="2" spans="2:5">
      <c r="B2" s="88" t="s">
        <v>268</v>
      </c>
    </row>
    <row r="4" spans="2:5">
      <c r="B4" s="22"/>
      <c r="C4" s="22" t="s">
        <v>0</v>
      </c>
      <c r="D4" s="22" t="s">
        <v>1</v>
      </c>
      <c r="E4" s="22" t="s">
        <v>2</v>
      </c>
    </row>
    <row r="5" spans="2:5">
      <c r="B5" s="106" t="s">
        <v>244</v>
      </c>
      <c r="C5" s="44">
        <v>6.1963714612029694E-2</v>
      </c>
      <c r="D5" s="44">
        <v>1.4689184206776708E-2</v>
      </c>
      <c r="E5" s="44">
        <v>3.882473221719418E-2</v>
      </c>
    </row>
    <row r="6" spans="2:5">
      <c r="B6" s="106" t="s">
        <v>245</v>
      </c>
      <c r="C6" s="44">
        <v>3.5788931199358665E-3</v>
      </c>
      <c r="D6" s="44">
        <v>1.8772820710175808E-3</v>
      </c>
      <c r="E6" s="44">
        <v>2.7484684159751979E-3</v>
      </c>
    </row>
    <row r="7" spans="2:5">
      <c r="B7" s="106" t="s">
        <v>246</v>
      </c>
      <c r="C7" s="44">
        <v>6.3193518483861105E-3</v>
      </c>
      <c r="D7" s="44">
        <v>5.0800256439694511E-4</v>
      </c>
      <c r="E7" s="44">
        <v>3.4776845675511662E-3</v>
      </c>
    </row>
    <row r="8" spans="2:5">
      <c r="B8" s="106" t="s">
        <v>247</v>
      </c>
      <c r="C8" s="44">
        <v>4.5709646838126596E-2</v>
      </c>
      <c r="D8" s="44">
        <v>7.1988539424523617E-3</v>
      </c>
      <c r="E8" s="44">
        <v>2.6923338952897502E-2</v>
      </c>
    </row>
    <row r="9" spans="2:5">
      <c r="B9" s="106" t="s">
        <v>248</v>
      </c>
      <c r="C9" s="44">
        <v>1.2432779571846153</v>
      </c>
      <c r="D9" s="44">
        <v>0.18916876026844254</v>
      </c>
      <c r="E9" s="44">
        <v>0.73074237476007231</v>
      </c>
    </row>
    <row r="10" spans="2:5">
      <c r="B10" s="22" t="s">
        <v>249</v>
      </c>
      <c r="C10" s="44">
        <v>2.6289973110121463</v>
      </c>
      <c r="D10" s="44">
        <v>0.48664889340273371</v>
      </c>
      <c r="E10" s="44">
        <v>1.5880618388619172</v>
      </c>
    </row>
    <row r="11" spans="2:5">
      <c r="B11" s="22" t="s">
        <v>250</v>
      </c>
      <c r="C11" s="44">
        <v>2.4201188485108478</v>
      </c>
      <c r="D11" s="44">
        <v>0.43595180466859068</v>
      </c>
      <c r="E11" s="44">
        <v>1.4488881319668625</v>
      </c>
    </row>
    <row r="12" spans="2:5">
      <c r="B12" s="22" t="s">
        <v>251</v>
      </c>
      <c r="C12" s="44">
        <v>2.7743020212694685</v>
      </c>
      <c r="D12" s="44">
        <v>0.42558955886948907</v>
      </c>
      <c r="E12" s="44">
        <v>1.5923404479165382</v>
      </c>
    </row>
    <row r="13" spans="2:5">
      <c r="B13" s="22" t="s">
        <v>252</v>
      </c>
      <c r="C13" s="44">
        <v>2.3744108590460629</v>
      </c>
      <c r="D13" s="44">
        <v>0.35517199336305466</v>
      </c>
      <c r="E13" s="44">
        <v>1.343445756286145</v>
      </c>
    </row>
    <row r="14" spans="2:5">
      <c r="B14" s="22" t="s">
        <v>253</v>
      </c>
      <c r="C14" s="44">
        <v>1.8611815608612257</v>
      </c>
      <c r="D14" s="44">
        <v>0.40429234499736794</v>
      </c>
      <c r="E14" s="44">
        <v>1.1113513060520555</v>
      </c>
    </row>
    <row r="15" spans="2:5">
      <c r="B15" s="22" t="s">
        <v>254</v>
      </c>
      <c r="C15" s="44">
        <v>1.5523332952599616</v>
      </c>
      <c r="D15" s="44">
        <v>0.52991501955649767</v>
      </c>
      <c r="E15" s="44">
        <v>1.0303250029072242</v>
      </c>
    </row>
    <row r="16" spans="2:5">
      <c r="B16" s="22" t="s">
        <v>255</v>
      </c>
      <c r="C16" s="44">
        <v>1.3941519635009516</v>
      </c>
      <c r="D16" s="44">
        <v>0.50455656202569166</v>
      </c>
      <c r="E16" s="44">
        <v>0.94405802381044412</v>
      </c>
    </row>
    <row r="17" spans="2:5">
      <c r="B17" s="22" t="s">
        <v>256</v>
      </c>
      <c r="C17" s="44">
        <v>1.2622986330418524</v>
      </c>
      <c r="D17" s="44">
        <v>0.39662642036033308</v>
      </c>
      <c r="E17" s="44">
        <v>0.8227821531030336</v>
      </c>
    </row>
    <row r="18" spans="2:5">
      <c r="B18" s="22" t="s">
        <v>257</v>
      </c>
      <c r="C18" s="44">
        <v>0.94902028021121254</v>
      </c>
      <c r="D18" s="44">
        <v>0.21799545937827872</v>
      </c>
      <c r="E18" s="44">
        <v>0.57347214739293251</v>
      </c>
    </row>
    <row r="19" spans="2:5">
      <c r="B19" s="22" t="s">
        <v>258</v>
      </c>
      <c r="C19" s="44">
        <v>0.72642895629869442</v>
      </c>
      <c r="D19" s="44">
        <v>0.11570471055915679</v>
      </c>
      <c r="E19" s="44">
        <v>0.40797006878748854</v>
      </c>
    </row>
    <row r="20" spans="2:5">
      <c r="B20" s="22" t="s">
        <v>259</v>
      </c>
      <c r="C20" s="44">
        <v>0.40945356013849166</v>
      </c>
      <c r="D20" s="44">
        <v>5.2938317235272321E-2</v>
      </c>
      <c r="E20" s="44">
        <v>0.21973434680892204</v>
      </c>
    </row>
    <row r="21" spans="2:5">
      <c r="B21" s="22" t="s">
        <v>260</v>
      </c>
      <c r="C21" s="44">
        <v>0.22457558723007068</v>
      </c>
      <c r="D21" s="44">
        <v>3.1031993985799356E-2</v>
      </c>
      <c r="E21" s="44">
        <v>0.1202859893792326</v>
      </c>
    </row>
    <row r="22" spans="2:5">
      <c r="B22" s="22" t="s">
        <v>157</v>
      </c>
      <c r="C22" s="44">
        <v>8.5826418367773091E-2</v>
      </c>
      <c r="D22" s="44">
        <v>9.2530118553589193E-3</v>
      </c>
      <c r="E22" s="44">
        <v>3.94938910819011E-2</v>
      </c>
    </row>
    <row r="24" spans="2:5">
      <c r="B24" s="48" t="s">
        <v>216</v>
      </c>
    </row>
    <row r="25" spans="2:5">
      <c r="B25" s="48" t="s">
        <v>158</v>
      </c>
    </row>
    <row r="26" spans="2:5">
      <c r="B26" s="48" t="s">
        <v>217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9"/>
  <sheetViews>
    <sheetView zoomScale="70" zoomScaleNormal="70" workbookViewId="0">
      <selection activeCell="M28" sqref="M28"/>
    </sheetView>
  </sheetViews>
  <sheetFormatPr baseColWidth="10" defaultRowHeight="15"/>
  <cols>
    <col min="1" max="1" width="2.7109375" style="2" customWidth="1"/>
    <col min="2" max="16384" width="11.42578125" style="2"/>
  </cols>
  <sheetData>
    <row r="2" spans="2:7">
      <c r="B2" s="1" t="s">
        <v>219</v>
      </c>
    </row>
    <row r="4" spans="2:7">
      <c r="B4" s="22" t="s">
        <v>7</v>
      </c>
      <c r="C4" s="22" t="s">
        <v>21</v>
      </c>
      <c r="D4" s="22" t="s">
        <v>20</v>
      </c>
      <c r="E4" s="22" t="s">
        <v>8</v>
      </c>
      <c r="F4" s="22" t="s">
        <v>9</v>
      </c>
      <c r="G4" s="22" t="s">
        <v>218</v>
      </c>
    </row>
    <row r="5" spans="2:7">
      <c r="B5" s="49">
        <v>0.8939170262699675</v>
      </c>
      <c r="C5" s="49">
        <v>2.4841017488076312E-2</v>
      </c>
      <c r="D5" s="49">
        <v>4.8546445605269131E-3</v>
      </c>
      <c r="E5" s="49">
        <v>5.2729199788023318E-2</v>
      </c>
      <c r="F5" s="49">
        <v>1.5888787947611477E-2</v>
      </c>
      <c r="G5" s="49">
        <v>7.7693239457945337E-3</v>
      </c>
    </row>
    <row r="6" spans="2:7">
      <c r="B6" s="4"/>
    </row>
    <row r="7" spans="2:7">
      <c r="B7" s="48" t="s">
        <v>159</v>
      </c>
    </row>
    <row r="8" spans="2:7">
      <c r="B8" s="48" t="s">
        <v>158</v>
      </c>
    </row>
    <row r="9" spans="2:7">
      <c r="B9" s="48" t="s">
        <v>160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97"/>
  <sheetViews>
    <sheetView tabSelected="1" zoomScale="115" zoomScaleNormal="115" workbookViewId="0">
      <selection activeCell="H15" sqref="H15"/>
    </sheetView>
  </sheetViews>
  <sheetFormatPr baseColWidth="10" defaultColWidth="4" defaultRowHeight="15"/>
  <cols>
    <col min="1" max="1" width="4" style="2"/>
    <col min="2" max="2" width="38.140625" style="2" customWidth="1"/>
    <col min="3" max="7" width="15.85546875" style="2" customWidth="1"/>
    <col min="8" max="8" width="27.42578125" style="2" customWidth="1"/>
    <col min="9" max="20" width="15.85546875" style="2" customWidth="1"/>
    <col min="21" max="16384" width="4" style="2"/>
  </cols>
  <sheetData>
    <row r="2" spans="2:5">
      <c r="B2" s="88" t="s">
        <v>269</v>
      </c>
    </row>
    <row r="3" spans="2:5" ht="15.75" thickBot="1"/>
    <row r="4" spans="2:5" ht="30.75" thickBot="1">
      <c r="B4" s="93"/>
      <c r="C4" s="56" t="s">
        <v>168</v>
      </c>
      <c r="D4" s="57" t="s">
        <v>169</v>
      </c>
      <c r="E4" s="94" t="s">
        <v>170</v>
      </c>
    </row>
    <row r="5" spans="2:5" ht="15.75" thickBot="1">
      <c r="B5" s="59" t="s">
        <v>5</v>
      </c>
      <c r="C5" s="95">
        <v>19583</v>
      </c>
      <c r="D5" s="96">
        <v>100</v>
      </c>
      <c r="E5" s="97">
        <v>95</v>
      </c>
    </row>
    <row r="6" spans="2:5" ht="15.75" thickBot="1">
      <c r="B6" s="63" t="s">
        <v>191</v>
      </c>
      <c r="C6" s="98"/>
      <c r="D6" s="98"/>
      <c r="E6" s="99"/>
    </row>
    <row r="7" spans="2:5" ht="15.75" thickBot="1">
      <c r="B7" s="100" t="s">
        <v>24</v>
      </c>
      <c r="C7" s="101" t="s">
        <v>220</v>
      </c>
      <c r="D7" s="101">
        <v>72</v>
      </c>
      <c r="E7" s="101">
        <v>94</v>
      </c>
    </row>
    <row r="8" spans="2:5" ht="15.75" thickBot="1">
      <c r="B8" s="100" t="s">
        <v>198</v>
      </c>
      <c r="C8" s="101" t="s">
        <v>221</v>
      </c>
      <c r="D8" s="101">
        <v>27</v>
      </c>
      <c r="E8" s="101">
        <v>98</v>
      </c>
    </row>
    <row r="9" spans="2:5" ht="30.75" thickBot="1">
      <c r="B9" s="100" t="s">
        <v>26</v>
      </c>
      <c r="C9" s="101">
        <v>153</v>
      </c>
      <c r="D9" s="101">
        <v>1</v>
      </c>
      <c r="E9" s="101">
        <v>96</v>
      </c>
    </row>
    <row r="10" spans="2:5" ht="15.75" thickBot="1">
      <c r="B10" s="63" t="s">
        <v>171</v>
      </c>
      <c r="C10" s="99"/>
      <c r="D10" s="99"/>
      <c r="E10" s="99"/>
    </row>
    <row r="11" spans="2:5" ht="15.75" thickBot="1">
      <c r="B11" s="63" t="s">
        <v>172</v>
      </c>
      <c r="C11" s="99"/>
      <c r="D11" s="99"/>
      <c r="E11" s="99"/>
    </row>
    <row r="12" spans="2:5" ht="15.75" thickBot="1">
      <c r="B12" s="68" t="s">
        <v>222</v>
      </c>
      <c r="C12" s="102">
        <v>975</v>
      </c>
      <c r="D12" s="102">
        <v>5</v>
      </c>
      <c r="E12" s="102" t="s">
        <v>174</v>
      </c>
    </row>
    <row r="13" spans="2:5" ht="15.75" thickBot="1">
      <c r="B13" s="68" t="s">
        <v>223</v>
      </c>
      <c r="C13" s="102" t="s">
        <v>224</v>
      </c>
      <c r="D13" s="102">
        <v>95</v>
      </c>
      <c r="E13" s="102" t="s">
        <v>174</v>
      </c>
    </row>
    <row r="14" spans="2:5" ht="15.75" thickBot="1">
      <c r="B14" s="63" t="s">
        <v>176</v>
      </c>
      <c r="C14" s="99"/>
      <c r="D14" s="99"/>
      <c r="E14" s="99"/>
    </row>
    <row r="15" spans="2:5" ht="15.75" thickBot="1">
      <c r="B15" s="68" t="s">
        <v>225</v>
      </c>
      <c r="C15" s="102">
        <v>106</v>
      </c>
      <c r="D15" s="102">
        <v>1</v>
      </c>
      <c r="E15" s="102">
        <v>98</v>
      </c>
    </row>
    <row r="16" spans="2:5" ht="15.75" thickBot="1">
      <c r="B16" s="68" t="s">
        <v>226</v>
      </c>
      <c r="C16" s="102">
        <v>5954</v>
      </c>
      <c r="D16" s="102">
        <v>30</v>
      </c>
      <c r="E16" s="102">
        <v>97</v>
      </c>
    </row>
    <row r="17" spans="2:5" ht="15.75" thickBot="1">
      <c r="B17" s="68" t="s">
        <v>227</v>
      </c>
      <c r="C17" s="102">
        <v>9341</v>
      </c>
      <c r="D17" s="102">
        <v>48</v>
      </c>
      <c r="E17" s="102">
        <v>96</v>
      </c>
    </row>
    <row r="18" spans="2:5" ht="15.75" thickBot="1">
      <c r="B18" s="68" t="s">
        <v>228</v>
      </c>
      <c r="C18" s="102">
        <v>3159</v>
      </c>
      <c r="D18" s="102">
        <v>16</v>
      </c>
      <c r="E18" s="102">
        <v>92</v>
      </c>
    </row>
    <row r="19" spans="2:5" ht="15.75" thickBot="1">
      <c r="B19" s="68" t="s">
        <v>229</v>
      </c>
      <c r="C19" s="102">
        <v>834</v>
      </c>
      <c r="D19" s="102">
        <v>4</v>
      </c>
      <c r="E19" s="102">
        <v>90</v>
      </c>
    </row>
    <row r="20" spans="2:5" ht="15.75" thickBot="1">
      <c r="B20" s="68" t="s">
        <v>230</v>
      </c>
      <c r="C20" s="102">
        <v>189</v>
      </c>
      <c r="D20" s="102">
        <v>1</v>
      </c>
      <c r="E20" s="102">
        <v>87</v>
      </c>
    </row>
    <row r="21" spans="2:5" ht="15.75" thickBot="1">
      <c r="B21" s="63" t="s">
        <v>183</v>
      </c>
      <c r="C21" s="99"/>
      <c r="D21" s="99"/>
      <c r="E21" s="99"/>
    </row>
    <row r="22" spans="2:5" ht="15.75" thickBot="1">
      <c r="B22" s="100" t="s">
        <v>231</v>
      </c>
      <c r="C22" s="102" t="s">
        <v>232</v>
      </c>
      <c r="D22" s="102">
        <v>90</v>
      </c>
      <c r="E22" s="102">
        <v>95</v>
      </c>
    </row>
    <row r="23" spans="2:5" ht="15.75" thickBot="1">
      <c r="B23" s="100" t="s">
        <v>233</v>
      </c>
      <c r="C23" s="102" t="s">
        <v>234</v>
      </c>
      <c r="D23" s="102">
        <v>10</v>
      </c>
      <c r="E23" s="102">
        <v>98</v>
      </c>
    </row>
    <row r="24" spans="2:5" ht="15.75" thickBot="1">
      <c r="B24" s="100" t="s">
        <v>235</v>
      </c>
      <c r="C24" s="102">
        <v>375</v>
      </c>
      <c r="D24" s="102">
        <v>2</v>
      </c>
      <c r="E24" s="102">
        <v>97</v>
      </c>
    </row>
    <row r="25" spans="2:5" ht="15.75" thickBot="1">
      <c r="B25" s="100" t="s">
        <v>236</v>
      </c>
      <c r="C25" s="102">
        <v>156</v>
      </c>
      <c r="D25" s="102">
        <v>1</v>
      </c>
      <c r="E25" s="102">
        <v>96</v>
      </c>
    </row>
    <row r="26" spans="2:5" ht="15.75" thickBot="1">
      <c r="B26" s="100" t="s">
        <v>237</v>
      </c>
      <c r="C26" s="102" t="s">
        <v>238</v>
      </c>
      <c r="D26" s="102">
        <v>7</v>
      </c>
      <c r="E26" s="102">
        <v>99</v>
      </c>
    </row>
    <row r="27" spans="2:5" ht="15.75" thickBot="1">
      <c r="B27" s="100" t="s">
        <v>239</v>
      </c>
      <c r="C27" s="102">
        <v>100</v>
      </c>
      <c r="D27" s="102">
        <v>1</v>
      </c>
      <c r="E27" s="102">
        <v>99</v>
      </c>
    </row>
    <row r="28" spans="2:5" ht="30.75" thickBot="1">
      <c r="B28" s="100" t="s">
        <v>240</v>
      </c>
      <c r="C28" s="102">
        <v>47</v>
      </c>
      <c r="D28" s="102">
        <v>0</v>
      </c>
      <c r="E28" s="102">
        <v>96</v>
      </c>
    </row>
    <row r="30" spans="2:5">
      <c r="B30" s="103" t="s">
        <v>241</v>
      </c>
    </row>
    <row r="31" spans="2:5">
      <c r="B31" s="104" t="s">
        <v>242</v>
      </c>
    </row>
    <row r="32" spans="2:5">
      <c r="B32" s="104" t="s">
        <v>204</v>
      </c>
    </row>
    <row r="33" spans="2:2">
      <c r="B33" s="105" t="s">
        <v>243</v>
      </c>
    </row>
    <row r="51" spans="2:8" ht="60">
      <c r="B51" s="5"/>
      <c r="C51" s="11" t="s">
        <v>3</v>
      </c>
      <c r="D51" s="11" t="s">
        <v>4</v>
      </c>
      <c r="E51" s="11" t="s">
        <v>5</v>
      </c>
      <c r="F51" s="11" t="s">
        <v>17</v>
      </c>
      <c r="G51" s="11" t="s">
        <v>18</v>
      </c>
      <c r="H51" s="11" t="s">
        <v>19</v>
      </c>
    </row>
    <row r="52" spans="2:8">
      <c r="B52" s="8" t="s">
        <v>10</v>
      </c>
      <c r="C52" s="16">
        <v>2</v>
      </c>
      <c r="D52" s="16">
        <v>104</v>
      </c>
      <c r="E52" s="16">
        <f>C52+D52</f>
        <v>106</v>
      </c>
      <c r="F52" s="17">
        <f>D52/E52</f>
        <v>0.98113207547169812</v>
      </c>
      <c r="G52" s="13" t="e">
        <f t="shared" ref="G52:G58" si="0">E52/E$61</f>
        <v>#DIV/0!</v>
      </c>
      <c r="H52" s="13">
        <v>0.14974494414578005</v>
      </c>
    </row>
    <row r="53" spans="2:8">
      <c r="B53" s="12" t="s">
        <v>11</v>
      </c>
      <c r="C53" s="18">
        <v>201</v>
      </c>
      <c r="D53" s="18">
        <v>5753</v>
      </c>
      <c r="E53" s="18">
        <f t="shared" ref="E53:E58" si="1">C53+D53</f>
        <v>5954</v>
      </c>
      <c r="F53" s="14">
        <f t="shared" ref="F53:F58" si="2">D53/E53</f>
        <v>0.96624118239838763</v>
      </c>
      <c r="G53" s="14" t="e">
        <f t="shared" si="0"/>
        <v>#DIV/0!</v>
      </c>
      <c r="H53" s="14">
        <v>6.2892718823194707E-2</v>
      </c>
    </row>
    <row r="54" spans="2:8">
      <c r="B54" s="9" t="s">
        <v>12</v>
      </c>
      <c r="C54" s="16">
        <v>405</v>
      </c>
      <c r="D54" s="16">
        <v>8936</v>
      </c>
      <c r="E54" s="16">
        <f t="shared" si="1"/>
        <v>9341</v>
      </c>
      <c r="F54" s="13">
        <f t="shared" si="2"/>
        <v>0.95664275773471796</v>
      </c>
      <c r="G54" s="13" t="e">
        <f t="shared" si="0"/>
        <v>#DIV/0!</v>
      </c>
      <c r="H54" s="13">
        <v>0.13710956292928139</v>
      </c>
    </row>
    <row r="55" spans="2:8">
      <c r="B55" s="12" t="s">
        <v>13</v>
      </c>
      <c r="C55" s="18">
        <v>262</v>
      </c>
      <c r="D55" s="18">
        <v>2897</v>
      </c>
      <c r="E55" s="18">
        <f t="shared" si="1"/>
        <v>3159</v>
      </c>
      <c r="F55" s="14">
        <f t="shared" si="2"/>
        <v>0.91706236150680598</v>
      </c>
      <c r="G55" s="14" t="e">
        <f t="shared" si="0"/>
        <v>#DIV/0!</v>
      </c>
      <c r="H55" s="14">
        <v>0.18430762763762959</v>
      </c>
    </row>
    <row r="56" spans="2:8">
      <c r="B56" s="9" t="s">
        <v>14</v>
      </c>
      <c r="C56" s="16">
        <v>80</v>
      </c>
      <c r="D56" s="16">
        <v>754</v>
      </c>
      <c r="E56" s="16">
        <f t="shared" si="1"/>
        <v>834</v>
      </c>
      <c r="F56" s="13">
        <f t="shared" si="2"/>
        <v>0.90407673860911275</v>
      </c>
      <c r="G56" s="13" t="e">
        <f t="shared" si="0"/>
        <v>#DIV/0!</v>
      </c>
      <c r="H56" s="13">
        <v>0.2</v>
      </c>
    </row>
    <row r="57" spans="2:8">
      <c r="B57" s="12" t="s">
        <v>15</v>
      </c>
      <c r="C57" s="18">
        <v>25</v>
      </c>
      <c r="D57" s="18">
        <v>164</v>
      </c>
      <c r="E57" s="18">
        <f t="shared" si="1"/>
        <v>189</v>
      </c>
      <c r="F57" s="14">
        <f t="shared" si="2"/>
        <v>0.86772486772486768</v>
      </c>
      <c r="G57" s="14" t="e">
        <f t="shared" si="0"/>
        <v>#DIV/0!</v>
      </c>
      <c r="H57" s="14">
        <v>0.27118567744560346</v>
      </c>
    </row>
    <row r="58" spans="2:8">
      <c r="B58" s="10" t="s">
        <v>6</v>
      </c>
      <c r="C58" s="19">
        <f>SUM(C52:C57)</f>
        <v>975</v>
      </c>
      <c r="D58" s="19">
        <f>SUM(D52:D57)</f>
        <v>18608</v>
      </c>
      <c r="E58" s="19">
        <f t="shared" si="1"/>
        <v>19583</v>
      </c>
      <c r="F58" s="15">
        <f t="shared" si="2"/>
        <v>0.95021191850074049</v>
      </c>
      <c r="G58" s="15" t="e">
        <f t="shared" si="0"/>
        <v>#DIV/0!</v>
      </c>
      <c r="H58" s="15">
        <v>1</v>
      </c>
    </row>
    <row r="60" spans="2:8">
      <c r="B60" s="50" t="s">
        <v>162</v>
      </c>
    </row>
    <row r="61" spans="2:8">
      <c r="B61" s="50" t="s">
        <v>158</v>
      </c>
    </row>
    <row r="62" spans="2:8">
      <c r="B62" s="50" t="s">
        <v>161</v>
      </c>
    </row>
    <row r="64" spans="2:8" ht="15.75" thickBot="1"/>
    <row r="65" spans="2:16" ht="30.75" thickBot="1">
      <c r="B65" s="55"/>
      <c r="C65" s="56" t="s">
        <v>168</v>
      </c>
      <c r="D65" s="57" t="s">
        <v>169</v>
      </c>
      <c r="E65" s="58" t="s">
        <v>170</v>
      </c>
    </row>
    <row r="66" spans="2:16" ht="15.75" thickBot="1">
      <c r="B66" s="59" t="s">
        <v>5</v>
      </c>
      <c r="C66" s="60">
        <v>19583</v>
      </c>
      <c r="D66" s="61">
        <v>100</v>
      </c>
      <c r="E66" s="62">
        <f>G66/C66*100</f>
        <v>95.021191850074047</v>
      </c>
      <c r="G66" s="19">
        <v>18608</v>
      </c>
    </row>
    <row r="67" spans="2:16" ht="15.75" thickBot="1">
      <c r="B67" s="63" t="s">
        <v>191</v>
      </c>
      <c r="C67" s="64"/>
      <c r="D67" s="64"/>
      <c r="E67" s="65"/>
    </row>
    <row r="68" spans="2:16" s="51" customFormat="1" ht="24.75" customHeight="1" thickBot="1">
      <c r="B68" s="84" t="s">
        <v>24</v>
      </c>
      <c r="C68" s="82">
        <v>14176</v>
      </c>
      <c r="D68" s="82">
        <f>C68/$C$66*100</f>
        <v>72.389317264974721</v>
      </c>
      <c r="E68" s="83">
        <f>F68/C68*100</f>
        <v>93.919300225733636</v>
      </c>
      <c r="F68" s="72">
        <v>13314</v>
      </c>
      <c r="G68" s="75" t="s">
        <v>199</v>
      </c>
      <c r="H68" s="85"/>
      <c r="I68" s="109" t="s">
        <v>192</v>
      </c>
      <c r="J68" s="110"/>
      <c r="K68" s="110"/>
      <c r="L68" s="110"/>
      <c r="M68" s="110"/>
      <c r="N68" s="110"/>
      <c r="O68" s="110"/>
      <c r="P68" s="110"/>
    </row>
    <row r="69" spans="2:16" s="51" customFormat="1" ht="24.75" customHeight="1" thickBot="1">
      <c r="B69" s="84" t="s">
        <v>198</v>
      </c>
      <c r="C69" s="82">
        <v>5254</v>
      </c>
      <c r="D69" s="82">
        <f t="shared" ref="D69:D70" si="3">C69/$C$66*100</f>
        <v>26.829392840729206</v>
      </c>
      <c r="E69" s="83">
        <f t="shared" ref="E69" si="4">F69/C69*100</f>
        <v>97.963456414160646</v>
      </c>
      <c r="F69" s="72">
        <v>5147</v>
      </c>
      <c r="G69" s="86"/>
      <c r="H69" s="86"/>
      <c r="I69" s="111" t="s">
        <v>193</v>
      </c>
      <c r="J69" s="112" t="s">
        <v>194</v>
      </c>
      <c r="K69" s="112"/>
      <c r="L69" s="112"/>
      <c r="M69" s="112"/>
      <c r="N69" s="112"/>
      <c r="O69" s="112"/>
      <c r="P69" s="112"/>
    </row>
    <row r="70" spans="2:16" s="51" customFormat="1" ht="24.75" customHeight="1" thickBot="1">
      <c r="B70" s="84" t="s">
        <v>26</v>
      </c>
      <c r="C70" s="82">
        <f>C66-C68-C69</f>
        <v>153</v>
      </c>
      <c r="D70" s="82">
        <f t="shared" si="3"/>
        <v>0.7812898942960731</v>
      </c>
      <c r="E70" s="83">
        <f>F70/C70*100</f>
        <v>96.078431372549019</v>
      </c>
      <c r="F70" s="87">
        <f>G66-F68-F69</f>
        <v>147</v>
      </c>
      <c r="G70" s="86"/>
      <c r="H70" s="86"/>
      <c r="I70" s="111"/>
      <c r="J70" s="73" t="s">
        <v>8</v>
      </c>
      <c r="K70" s="73" t="s">
        <v>195</v>
      </c>
      <c r="L70" s="73" t="s">
        <v>9</v>
      </c>
      <c r="M70" s="73" t="s">
        <v>20</v>
      </c>
      <c r="N70" s="73" t="s">
        <v>7</v>
      </c>
      <c r="O70" s="73" t="s">
        <v>21</v>
      </c>
      <c r="P70" s="73" t="s">
        <v>16</v>
      </c>
    </row>
    <row r="71" spans="2:16" ht="15.75" thickBot="1">
      <c r="B71" s="63" t="s">
        <v>171</v>
      </c>
      <c r="C71" s="67"/>
      <c r="D71" s="67"/>
      <c r="E71" s="67"/>
      <c r="G71"/>
      <c r="H71"/>
      <c r="I71" s="6" t="s">
        <v>196</v>
      </c>
      <c r="J71" s="74">
        <v>1</v>
      </c>
      <c r="K71" s="74">
        <v>1</v>
      </c>
      <c r="L71" s="74">
        <v>0</v>
      </c>
      <c r="M71" s="74">
        <v>1</v>
      </c>
      <c r="N71" s="74">
        <v>102</v>
      </c>
      <c r="O71" s="74">
        <v>2</v>
      </c>
      <c r="P71" s="74">
        <v>107</v>
      </c>
    </row>
    <row r="72" spans="2:16" ht="15.75" thickBot="1">
      <c r="B72" s="63" t="s">
        <v>172</v>
      </c>
      <c r="C72" s="67"/>
      <c r="D72" s="67"/>
      <c r="E72" s="67"/>
      <c r="G72"/>
      <c r="H72"/>
      <c r="I72" s="6" t="s">
        <v>197</v>
      </c>
      <c r="J72" s="74">
        <v>471</v>
      </c>
      <c r="K72" s="74">
        <v>19</v>
      </c>
      <c r="L72" s="74">
        <v>37</v>
      </c>
      <c r="M72" s="74">
        <v>36</v>
      </c>
      <c r="N72" s="74">
        <v>4464</v>
      </c>
      <c r="O72" s="74">
        <v>120</v>
      </c>
      <c r="P72" s="74">
        <v>5147</v>
      </c>
    </row>
    <row r="73" spans="2:16" ht="15.75" thickBot="1">
      <c r="B73" s="68" t="s">
        <v>173</v>
      </c>
      <c r="C73" s="80">
        <v>975</v>
      </c>
      <c r="D73" s="66">
        <f>C73/$C$66*100</f>
        <v>4.978808149925956</v>
      </c>
      <c r="E73" s="69" t="s">
        <v>174</v>
      </c>
      <c r="G73"/>
      <c r="H73"/>
      <c r="I73" s="6" t="s">
        <v>16</v>
      </c>
      <c r="J73" s="74">
        <v>472</v>
      </c>
      <c r="K73" s="74">
        <v>20</v>
      </c>
      <c r="L73" s="74">
        <v>37</v>
      </c>
      <c r="M73" s="74">
        <v>37</v>
      </c>
      <c r="N73" s="74">
        <v>4566</v>
      </c>
      <c r="O73" s="74">
        <v>122</v>
      </c>
      <c r="P73" s="74">
        <v>5254</v>
      </c>
    </row>
    <row r="74" spans="2:16" ht="15.75" thickBot="1">
      <c r="B74" s="68" t="s">
        <v>175</v>
      </c>
      <c r="C74" s="80">
        <v>18608</v>
      </c>
      <c r="D74" s="66">
        <f>C74/$C$66*100</f>
        <v>95.021191850074047</v>
      </c>
      <c r="E74" s="69" t="s">
        <v>174</v>
      </c>
    </row>
    <row r="75" spans="2:16" ht="15.75" thickBot="1">
      <c r="B75" s="63" t="s">
        <v>176</v>
      </c>
      <c r="C75" s="81"/>
      <c r="D75" s="65"/>
      <c r="E75" s="67"/>
    </row>
    <row r="76" spans="2:16" ht="15.75" thickBot="1">
      <c r="B76" s="68" t="s">
        <v>177</v>
      </c>
      <c r="C76" s="80">
        <v>106</v>
      </c>
      <c r="D76" s="71">
        <f>C76/$C$66*100</f>
        <v>0.54128580912015523</v>
      </c>
      <c r="E76" s="66">
        <f>F76/C76*100</f>
        <v>98.113207547169807</v>
      </c>
      <c r="F76" s="76">
        <v>104</v>
      </c>
    </row>
    <row r="77" spans="2:16" ht="15.75" thickBot="1">
      <c r="B77" s="68" t="s">
        <v>178</v>
      </c>
      <c r="C77" s="80">
        <v>5954</v>
      </c>
      <c r="D77" s="71">
        <f t="shared" ref="D77:D81" si="5">C77/$C$66*100</f>
        <v>30.403921768881169</v>
      </c>
      <c r="E77" s="66">
        <f t="shared" ref="E77:E81" si="6">F77/C77*100</f>
        <v>96.624118239838765</v>
      </c>
      <c r="F77" s="76">
        <v>5753</v>
      </c>
    </row>
    <row r="78" spans="2:16" ht="15.75" thickBot="1">
      <c r="B78" s="68" t="s">
        <v>179</v>
      </c>
      <c r="C78" s="80">
        <v>9341</v>
      </c>
      <c r="D78" s="71">
        <f t="shared" si="5"/>
        <v>47.699535311239337</v>
      </c>
      <c r="E78" s="66">
        <f t="shared" si="6"/>
        <v>95.6642757734718</v>
      </c>
      <c r="F78" s="76">
        <v>8936</v>
      </c>
    </row>
    <row r="79" spans="2:16" ht="15.75" thickBot="1">
      <c r="B79" s="68" t="s">
        <v>180</v>
      </c>
      <c r="C79" s="80">
        <v>3159</v>
      </c>
      <c r="D79" s="71">
        <f t="shared" si="5"/>
        <v>16.131338405760097</v>
      </c>
      <c r="E79" s="66">
        <f t="shared" si="6"/>
        <v>91.706236150680596</v>
      </c>
      <c r="F79" s="76">
        <v>2897</v>
      </c>
    </row>
    <row r="80" spans="2:16" ht="15.75" thickBot="1">
      <c r="B80" s="68" t="s">
        <v>181</v>
      </c>
      <c r="C80" s="80">
        <v>834</v>
      </c>
      <c r="D80" s="71">
        <f t="shared" si="5"/>
        <v>4.2587958943982027</v>
      </c>
      <c r="E80" s="66">
        <f t="shared" si="6"/>
        <v>90.407673860911274</v>
      </c>
      <c r="F80" s="76">
        <v>754</v>
      </c>
    </row>
    <row r="81" spans="2:15" ht="15.75" thickBot="1">
      <c r="B81" s="68" t="s">
        <v>182</v>
      </c>
      <c r="C81" s="80">
        <v>189</v>
      </c>
      <c r="D81" s="71">
        <f t="shared" si="5"/>
        <v>0.96512281060103144</v>
      </c>
      <c r="E81" s="66">
        <f t="shared" si="6"/>
        <v>86.772486772486772</v>
      </c>
      <c r="F81" s="76">
        <v>164</v>
      </c>
    </row>
    <row r="82" spans="2:15" ht="15.75" thickBot="1">
      <c r="B82" s="63" t="s">
        <v>183</v>
      </c>
      <c r="C82" s="70"/>
      <c r="D82" s="65"/>
      <c r="E82" s="65"/>
    </row>
    <row r="83" spans="2:15" ht="15.75" thickBot="1">
      <c r="B83" s="77" t="s">
        <v>184</v>
      </c>
      <c r="C83" s="80">
        <v>17566</v>
      </c>
      <c r="D83" s="66">
        <f>C83/$C$66*100</f>
        <v>89.700250217024973</v>
      </c>
      <c r="E83" s="66">
        <f>F83/C83*100</f>
        <v>94.677217351702154</v>
      </c>
      <c r="F83" s="2">
        <v>16631</v>
      </c>
      <c r="H83" s="109" t="s">
        <v>192</v>
      </c>
      <c r="I83" s="110"/>
      <c r="J83" s="110"/>
      <c r="K83" s="110"/>
      <c r="L83" s="110"/>
      <c r="M83" s="110"/>
      <c r="N83" s="110"/>
      <c r="O83" s="110"/>
    </row>
    <row r="84" spans="2:15" ht="15.75" thickBot="1">
      <c r="B84" s="77" t="s">
        <v>185</v>
      </c>
      <c r="C84" s="80">
        <f>SUM(C85:C89)</f>
        <v>2017</v>
      </c>
      <c r="D84" s="66">
        <f t="shared" ref="D84:D89" si="7">C84/$C$66*100</f>
        <v>10.299749782975029</v>
      </c>
      <c r="E84" s="66">
        <f t="shared" ref="E84:E89" si="8">F84/C84*100</f>
        <v>98.016856717897866</v>
      </c>
      <c r="F84" s="2">
        <f>SUM(F85:F89)</f>
        <v>1977</v>
      </c>
      <c r="H84" s="111" t="s">
        <v>193</v>
      </c>
      <c r="I84" s="112" t="s">
        <v>194</v>
      </c>
      <c r="J84" s="112"/>
      <c r="K84" s="112"/>
      <c r="L84" s="112"/>
      <c r="M84" s="112"/>
      <c r="N84" s="112"/>
      <c r="O84" s="112"/>
    </row>
    <row r="85" spans="2:15" ht="30.75" thickBot="1">
      <c r="B85" s="77" t="s">
        <v>186</v>
      </c>
      <c r="C85" s="80">
        <v>375</v>
      </c>
      <c r="D85" s="66">
        <f t="shared" si="7"/>
        <v>1.9149262115099832</v>
      </c>
      <c r="E85" s="66">
        <f t="shared" si="8"/>
        <v>96.533333333333331</v>
      </c>
      <c r="F85" s="2">
        <v>362</v>
      </c>
      <c r="H85" s="111"/>
      <c r="I85" s="73" t="s">
        <v>8</v>
      </c>
      <c r="J85" s="73" t="s">
        <v>195</v>
      </c>
      <c r="K85" s="73" t="s">
        <v>9</v>
      </c>
      <c r="L85" s="73" t="s">
        <v>20</v>
      </c>
      <c r="M85" s="73" t="s">
        <v>7</v>
      </c>
      <c r="N85" s="73" t="s">
        <v>21</v>
      </c>
      <c r="O85" s="73" t="s">
        <v>16</v>
      </c>
    </row>
    <row r="86" spans="2:15" ht="15.75" thickBot="1">
      <c r="B86" s="77" t="s">
        <v>187</v>
      </c>
      <c r="C86" s="80">
        <v>156</v>
      </c>
      <c r="D86" s="66">
        <f t="shared" si="7"/>
        <v>0.79660930398815288</v>
      </c>
      <c r="E86" s="66">
        <f t="shared" si="8"/>
        <v>96.15384615384616</v>
      </c>
      <c r="F86" s="2">
        <v>150</v>
      </c>
      <c r="H86" s="6" t="s">
        <v>196</v>
      </c>
      <c r="I86" s="74">
        <v>18</v>
      </c>
      <c r="J86" s="74">
        <v>2</v>
      </c>
      <c r="K86" s="74">
        <v>1</v>
      </c>
      <c r="L86" s="74">
        <v>6</v>
      </c>
      <c r="M86" s="74">
        <v>935</v>
      </c>
      <c r="N86" s="74">
        <v>13</v>
      </c>
      <c r="O86" s="74">
        <v>975</v>
      </c>
    </row>
    <row r="87" spans="2:15" ht="15.75" thickBot="1">
      <c r="B87" s="77" t="s">
        <v>188</v>
      </c>
      <c r="C87" s="80">
        <v>1339</v>
      </c>
      <c r="D87" s="66">
        <f t="shared" si="7"/>
        <v>6.8375631925649802</v>
      </c>
      <c r="E87" s="66">
        <f t="shared" si="8"/>
        <v>98.655713218820011</v>
      </c>
      <c r="F87" s="2">
        <v>1321</v>
      </c>
      <c r="H87" s="6" t="s">
        <v>197</v>
      </c>
      <c r="I87" s="74">
        <v>1321</v>
      </c>
      <c r="J87" s="74">
        <v>45</v>
      </c>
      <c r="K87" s="74">
        <v>99</v>
      </c>
      <c r="L87" s="74">
        <v>150</v>
      </c>
      <c r="M87" s="74">
        <v>16631</v>
      </c>
      <c r="N87" s="74">
        <v>362</v>
      </c>
      <c r="O87" s="74">
        <v>18608</v>
      </c>
    </row>
    <row r="88" spans="2:15" ht="15.75" thickBot="1">
      <c r="B88" s="77" t="s">
        <v>189</v>
      </c>
      <c r="C88" s="80">
        <v>100</v>
      </c>
      <c r="D88" s="66">
        <f t="shared" si="7"/>
        <v>0.51064698973599554</v>
      </c>
      <c r="E88" s="66">
        <f t="shared" si="8"/>
        <v>99</v>
      </c>
      <c r="F88" s="2">
        <v>99</v>
      </c>
      <c r="H88" s="6" t="s">
        <v>16</v>
      </c>
      <c r="I88" s="74">
        <v>1339</v>
      </c>
      <c r="J88" s="74">
        <v>47</v>
      </c>
      <c r="K88" s="74">
        <v>100</v>
      </c>
      <c r="L88" s="74">
        <v>156</v>
      </c>
      <c r="M88" s="74">
        <v>17566</v>
      </c>
      <c r="N88" s="74">
        <v>375</v>
      </c>
      <c r="O88" s="74">
        <v>19583</v>
      </c>
    </row>
    <row r="89" spans="2:15" ht="30.75" thickBot="1">
      <c r="B89" s="77" t="s">
        <v>190</v>
      </c>
      <c r="C89" s="80">
        <v>47</v>
      </c>
      <c r="D89" s="66">
        <f t="shared" si="7"/>
        <v>0.24000408517591787</v>
      </c>
      <c r="E89" s="66">
        <f t="shared" si="8"/>
        <v>95.744680851063833</v>
      </c>
      <c r="F89" s="2">
        <v>45</v>
      </c>
    </row>
    <row r="91" spans="2:15">
      <c r="H91" s="78" t="s">
        <v>184</v>
      </c>
      <c r="I91" s="79">
        <v>17566</v>
      </c>
      <c r="J91" s="79">
        <v>16631</v>
      </c>
      <c r="L91" s="2">
        <v>17566</v>
      </c>
      <c r="M91" s="2">
        <v>16631</v>
      </c>
    </row>
    <row r="92" spans="2:15">
      <c r="H92" s="78" t="s">
        <v>185</v>
      </c>
      <c r="I92" s="22"/>
      <c r="J92" s="22"/>
    </row>
    <row r="93" spans="2:15">
      <c r="H93" s="78" t="s">
        <v>186</v>
      </c>
      <c r="I93" s="79">
        <v>375</v>
      </c>
      <c r="J93" s="79">
        <v>362</v>
      </c>
      <c r="L93" s="2">
        <v>375</v>
      </c>
      <c r="M93" s="2">
        <v>362</v>
      </c>
    </row>
    <row r="94" spans="2:15">
      <c r="H94" s="78" t="s">
        <v>187</v>
      </c>
      <c r="I94" s="79">
        <v>156</v>
      </c>
      <c r="J94" s="79">
        <v>150</v>
      </c>
      <c r="L94" s="2">
        <v>156</v>
      </c>
      <c r="M94" s="2">
        <v>150</v>
      </c>
    </row>
    <row r="95" spans="2:15">
      <c r="H95" s="78" t="s">
        <v>188</v>
      </c>
      <c r="I95" s="79">
        <v>1339</v>
      </c>
      <c r="J95" s="79">
        <v>1321</v>
      </c>
      <c r="L95" s="2">
        <v>1339</v>
      </c>
      <c r="M95" s="2">
        <v>1321</v>
      </c>
    </row>
    <row r="96" spans="2:15">
      <c r="H96" s="78" t="s">
        <v>189</v>
      </c>
      <c r="I96" s="79">
        <v>100</v>
      </c>
      <c r="J96" s="79">
        <v>99</v>
      </c>
      <c r="L96" s="2">
        <v>100</v>
      </c>
      <c r="M96" s="2">
        <v>99</v>
      </c>
    </row>
    <row r="97" spans="8:13" ht="30">
      <c r="H97" s="78" t="s">
        <v>190</v>
      </c>
      <c r="I97" s="22">
        <f>J88</f>
        <v>47</v>
      </c>
      <c r="J97" s="22">
        <f>J87</f>
        <v>45</v>
      </c>
      <c r="L97" s="2">
        <v>47</v>
      </c>
      <c r="M97" s="2">
        <v>45</v>
      </c>
    </row>
  </sheetData>
  <mergeCells count="6">
    <mergeCell ref="H83:O83"/>
    <mergeCell ref="H84:H85"/>
    <mergeCell ref="I84:O84"/>
    <mergeCell ref="I68:P68"/>
    <mergeCell ref="I69:I70"/>
    <mergeCell ref="J69:P6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10</vt:i4>
      </vt:variant>
      <vt:variant>
        <vt:lpstr>Plages nommées</vt:lpstr>
      </vt:variant>
      <vt:variant>
        <vt:i4>3</vt:i4>
      </vt:variant>
    </vt:vector>
  </HeadingPairs>
  <TitlesOfParts>
    <vt:vector size="13" baseType="lpstr">
      <vt:lpstr>Fig 1</vt:lpstr>
      <vt:lpstr>Fig 2_</vt:lpstr>
      <vt:lpstr>Fig 3</vt:lpstr>
      <vt:lpstr>Fig 4</vt:lpstr>
      <vt:lpstr>Fig 5</vt:lpstr>
      <vt:lpstr>Fig 6</vt:lpstr>
      <vt:lpstr>Fig 7</vt:lpstr>
      <vt:lpstr>Fig 8</vt:lpstr>
      <vt:lpstr>Fig 9</vt:lpstr>
      <vt:lpstr>Fig 10</vt:lpstr>
      <vt:lpstr>'Fig 3'!abscisses</vt:lpstr>
      <vt:lpstr>'Fig 3'!ordonnees_cvs</vt:lpstr>
      <vt:lpstr>'Fig 3'!Print_Area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PLANTEVIGNES Sylvie</dc:creator>
  <cp:lastModifiedBy>PORTELA Mickael</cp:lastModifiedBy>
  <dcterms:created xsi:type="dcterms:W3CDTF">2018-12-06T14:39:46Z</dcterms:created>
  <dcterms:modified xsi:type="dcterms:W3CDTF">2023-09-28T12:39:52Z</dcterms:modified>
</cp:coreProperties>
</file>