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M:\Partage\BILAN STAT 2022\24_Maquette\Données_mises en ligne en septembre\"/>
    </mc:Choice>
  </mc:AlternateContent>
  <bookViews>
    <workbookView xWindow="0" yWindow="0" windowWidth="20370" windowHeight="8145" firstSheet="1" activeTab="15"/>
  </bookViews>
  <sheets>
    <sheet name="Fig 1" sheetId="7" r:id="rId1"/>
    <sheet name="Fig 2" sheetId="8" r:id="rId2"/>
    <sheet name="Fig 3a" sheetId="15" r:id="rId3"/>
    <sheet name="Fig 3b" sheetId="16" r:id="rId4"/>
    <sheet name="Fig 3c" sheetId="17" r:id="rId5"/>
    <sheet name="Fig 4" sheetId="9" r:id="rId6"/>
    <sheet name="Fig 5" sheetId="6" r:id="rId7"/>
    <sheet name="Fig 6_" sheetId="21" r:id="rId8"/>
    <sheet name="Fig 7_" sheetId="3" r:id="rId9"/>
    <sheet name="Fig 8_ a" sheetId="20" r:id="rId10"/>
    <sheet name="Fig 8 _ b" sheetId="19" r:id="rId11"/>
    <sheet name="Fig 8 _ c" sheetId="18" r:id="rId12"/>
    <sheet name="Fig 9 a" sheetId="12" r:id="rId13"/>
    <sheet name="Fig 9 b" sheetId="13" r:id="rId14"/>
    <sheet name="Fig 9 c" sheetId="14" r:id="rId15"/>
    <sheet name="Fig 10" sheetId="5" r:id="rId16"/>
  </sheets>
  <externalReferences>
    <externalReference r:id="rId17"/>
    <externalReference r:id="rId18"/>
  </externalReferences>
  <definedNames>
    <definedName name="___oh">#REF!</definedName>
    <definedName name="a">#REF!</definedName>
    <definedName name="abscisses" localSheetId="0">#REF!</definedName>
    <definedName name="abscisses" localSheetId="1">#REF!</definedName>
    <definedName name="abscisses" localSheetId="5">'Fig 4'!$L$4:$M$55</definedName>
    <definedName name="abscisses">#REF!</definedName>
    <definedName name="abscisses_an" localSheetId="0">#REF!</definedName>
    <definedName name="abscisses_an" localSheetId="1">#REF!</definedName>
    <definedName name="abscisses_an" localSheetId="5">'Fig 4'!#REF!</definedName>
    <definedName name="abscisses_an">#REF!</definedName>
    <definedName name="abscisses_trim" localSheetId="0">#REF!</definedName>
    <definedName name="abscisses_trim" localSheetId="1">#REF!</definedName>
    <definedName name="abscisses_trim" localSheetId="5">#REF!</definedName>
    <definedName name="abscisses_trim">#REF!</definedName>
    <definedName name="Dégradations_2" localSheetId="5">#REF!</definedName>
    <definedName name="Dégradations_2">#REF!</definedName>
    <definedName name="nex">#REF!</definedName>
    <definedName name="Nombre_de_victimes_hors_terrorisme" localSheetId="0">#REF!</definedName>
    <definedName name="Nombre_de_victimes_hors_terrorisme" localSheetId="5">#REF!</definedName>
    <definedName name="Nombre_de_victimes_hors_terrorisme">#REF!</definedName>
    <definedName name="oi" localSheetId="0">#REF!</definedName>
    <definedName name="oi">#REF!</definedName>
    <definedName name="ordonnees_an" localSheetId="0">#REF!</definedName>
    <definedName name="ordonnees_an" localSheetId="1">#REF!</definedName>
    <definedName name="ordonnees_an" localSheetId="5">'Fig 4'!#REF!</definedName>
    <definedName name="ordonnees_an">#REF!</definedName>
    <definedName name="ordonnees_an_deux_roues" localSheetId="0">[1]Vols_véhicules!#REF!</definedName>
    <definedName name="ordonnees_an_deux_roues" localSheetId="5">#REF!</definedName>
    <definedName name="ordonnees_an_deux_roues">[2]Vols_véhicules!#REF!</definedName>
    <definedName name="ordonnees_an_tire" localSheetId="0">#REF!</definedName>
    <definedName name="ordonnees_an_tire" localSheetId="1">#REF!</definedName>
    <definedName name="ordonnees_an_tire" localSheetId="5">#REF!</definedName>
    <definedName name="ordonnees_an_tire">#REF!</definedName>
    <definedName name="ordonnees_brutes" localSheetId="0">#REF!</definedName>
    <definedName name="ordonnees_brutes" localSheetId="1">#REF!</definedName>
    <definedName name="ordonnees_brutes" localSheetId="5">'Fig 4'!#REF!</definedName>
    <definedName name="ordonnees_brutes">#REF!</definedName>
    <definedName name="ordonnees_brutes_an" localSheetId="0">#REF!</definedName>
    <definedName name="ordonnees_brutes_an" localSheetId="1">#REF!</definedName>
    <definedName name="ordonnees_brutes_an" localSheetId="5">#REF!</definedName>
    <definedName name="ordonnees_brutes_an">#REF!</definedName>
    <definedName name="ordonnees_brutes_gn" localSheetId="0">#REF!</definedName>
    <definedName name="ordonnees_brutes_gn" localSheetId="1">#REF!</definedName>
    <definedName name="ordonnees_brutes_gn" localSheetId="5">'Fig 4'!#REF!</definedName>
    <definedName name="ordonnees_brutes_gn">#REF!</definedName>
    <definedName name="ordonnees_brutes_pn" localSheetId="0">#REF!</definedName>
    <definedName name="ordonnees_brutes_pn" localSheetId="1">#REF!</definedName>
    <definedName name="ordonnees_brutes_pn" localSheetId="5">'Fig 4'!#REF!</definedName>
    <definedName name="ordonnees_brutes_pn">#REF!</definedName>
    <definedName name="ordonnees_brutes_trim" localSheetId="0">#REF!</definedName>
    <definedName name="ordonnees_brutes_trim" localSheetId="5">#REF!</definedName>
    <definedName name="ordonnees_brutes_trim">#REF!</definedName>
    <definedName name="ordonnees_cvs" localSheetId="0">#REF!</definedName>
    <definedName name="ordonnees_cvs" localSheetId="1">#REF!</definedName>
    <definedName name="ordonnees_cvs" localSheetId="5">'Fig 4'!$N$4:$N$55</definedName>
    <definedName name="ordonnees_cvs">#REF!</definedName>
    <definedName name="ordonnees_cvs_gn" localSheetId="0">#REF!</definedName>
    <definedName name="ordonnees_cvs_gn" localSheetId="1">#REF!</definedName>
    <definedName name="ordonnees_cvs_gn" localSheetId="5">'Fig 4'!#REF!</definedName>
    <definedName name="ordonnees_cvs_gn">#REF!</definedName>
    <definedName name="ordonnees_cvs_pn" localSheetId="0">#REF!</definedName>
    <definedName name="ordonnees_cvs_pn" localSheetId="1">#REF!</definedName>
    <definedName name="ordonnees_cvs_pn" localSheetId="5">'Fig 4'!#REF!</definedName>
    <definedName name="ordonnees_cvs_pn">#REF!</definedName>
    <definedName name="ordonnees_cvs_trim" localSheetId="0">#REF!</definedName>
    <definedName name="ordonnees_cvs_trim" localSheetId="5">#REF!</definedName>
    <definedName name="ordonnees_cvs_trim">#REF!</definedName>
    <definedName name="ordonnees_evol_trim_t_agressions" localSheetId="0">#REF!</definedName>
    <definedName name="ordonnees_evol_trim_t_agressions" localSheetId="5">#REF!</definedName>
    <definedName name="ordonnees_evol_trim_t_agressions">#REF!</definedName>
    <definedName name="ordonnees_evol_trim_t_viols" localSheetId="0">#REF!</definedName>
    <definedName name="ordonnees_evol_trim_t_viols" localSheetId="5">#REF!</definedName>
    <definedName name="ordonnees_evol_trim_t_viols">#REF!</definedName>
    <definedName name="Print_Area" localSheetId="5">'Fig 4'!$B$2:$K$53</definedName>
    <definedName name="victimes_hors_terrorisme" localSheetId="0">#REF!</definedName>
    <definedName name="victimes_hors_terrorisme" localSheetId="5">#REF!</definedName>
    <definedName name="victimes_hors_terrorisme">#REF!</definedName>
    <definedName name="victimes_hors_terrorisme_an" localSheetId="0">#REF!</definedName>
    <definedName name="victimes_hors_terrorisme_an" localSheetId="5">#REF!</definedName>
    <definedName name="victimes_hors_terrorisme_an">#REF!</definedName>
    <definedName name="victimes_hors_terrorisme_pn" localSheetId="0">#REF!</definedName>
    <definedName name="victimes_hors_terrorisme_pn" localSheetId="5">#REF!</definedName>
    <definedName name="victimes_hors_terrorisme_pn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23" i="5" l="1"/>
  <c r="D23" i="5"/>
  <c r="C23" i="5"/>
  <c r="F37" i="7" l="1"/>
  <c r="G37" i="7"/>
  <c r="F38" i="7"/>
  <c r="G38" i="7"/>
  <c r="F39" i="7"/>
  <c r="G39" i="7"/>
  <c r="F40" i="7"/>
  <c r="G40" i="7"/>
  <c r="F41" i="7"/>
  <c r="G41" i="7"/>
  <c r="F42" i="7"/>
  <c r="G42" i="7"/>
  <c r="G36" i="7"/>
  <c r="F36" i="7"/>
  <c r="D85" i="9" l="1"/>
</calcChain>
</file>

<file path=xl/sharedStrings.xml><?xml version="1.0" encoding="utf-8"?>
<sst xmlns="http://schemas.openxmlformats.org/spreadsheetml/2006/main" count="1576" uniqueCount="260">
  <si>
    <t>France</t>
  </si>
  <si>
    <t>Afrique</t>
  </si>
  <si>
    <t>Asie</t>
  </si>
  <si>
    <t>Ensemble des mis en cause</t>
  </si>
  <si>
    <t>sexe manquant : 107</t>
  </si>
  <si>
    <t>Age femme manquant : 88</t>
  </si>
  <si>
    <t>Hommes</t>
  </si>
  <si>
    <t>Femmes</t>
  </si>
  <si>
    <t>Age homme manquant : 10</t>
  </si>
  <si>
    <t>Effectif total : 233135</t>
  </si>
  <si>
    <t>15 à 17 ans</t>
  </si>
  <si>
    <t>18 à 19 ans</t>
  </si>
  <si>
    <t>20 à 24 ans</t>
  </si>
  <si>
    <t>25 à 29 ans</t>
  </si>
  <si>
    <t>30 à 34 ans</t>
  </si>
  <si>
    <t>35 à 39 ans</t>
  </si>
  <si>
    <t>40 à 44 ans</t>
  </si>
  <si>
    <t>45 à 49 ans</t>
  </si>
  <si>
    <t>50 à 54 ans</t>
  </si>
  <si>
    <t>55 à 59 ans</t>
  </si>
  <si>
    <t>60 à 64 ans</t>
  </si>
  <si>
    <t>65 à 69 ans</t>
  </si>
  <si>
    <t>UE27 hors France</t>
  </si>
  <si>
    <t>Violences intrafamiliales</t>
  </si>
  <si>
    <t>Autres coups et blessures volontaires</t>
  </si>
  <si>
    <t>Trimestre</t>
  </si>
  <si>
    <t>Série CVS-CJO *</t>
  </si>
  <si>
    <r>
      <t xml:space="preserve">*Données corrigées des variations saisonnières et des effets de jours ouvrables (CVS-CJO), voir </t>
    </r>
    <r>
      <rPr>
        <i/>
        <sz val="9"/>
        <color rgb="FF2B59A8"/>
        <rFont val="Calibri"/>
        <family val="2"/>
        <scheme val="minor"/>
      </rPr>
      <t>définitions</t>
    </r>
    <r>
      <rPr>
        <sz val="9"/>
        <color rgb="FF242021"/>
        <rFont val="Calibri"/>
        <family val="2"/>
        <scheme val="minor"/>
      </rPr>
      <t>.</t>
    </r>
  </si>
  <si>
    <t>Total</t>
  </si>
  <si>
    <t>8. Nombre de victimes de coups et blessures volontaires en dehors du cadre familial contre des personnes de 15 ans ou plus enregistrées pour 1 000 habitants en 2022, par taille d’unité urbaine</t>
  </si>
  <si>
    <t>Champ : France.</t>
  </si>
  <si>
    <t xml:space="preserve">Lecture : En 2022, 353 600 personnes ont été victimes de coups et blessures en France. </t>
  </si>
  <si>
    <t>Lecture : Parmi les victimes de coups et blessures volontaires sur personnes de 15 ans ou plus, le nombre de victimes de violences intrafamiliales enregistrées augmente de 17 % en 2022.</t>
  </si>
  <si>
    <t>Source : État 4001, bases historiques des crimes et délits enregistrés par la police et la gendarmerie entre 2008 et 2022.</t>
  </si>
  <si>
    <r>
      <rPr>
        <sz val="11"/>
        <color theme="1"/>
        <rFont val="Calibri"/>
        <family val="2"/>
        <scheme val="minor"/>
      </rPr>
      <t>Champ : France.</t>
    </r>
  </si>
  <si>
    <t>Communes rurales</t>
  </si>
  <si>
    <t>Coups et blessures volontaires</t>
  </si>
  <si>
    <t>de 2 000 à 5 000 habitants</t>
  </si>
  <si>
    <t>de 5 000 à 10 000 habitants</t>
  </si>
  <si>
    <t>de 10 000 à 20 000 habitants</t>
  </si>
  <si>
    <t>de 20 000 à 50 000 habitants</t>
  </si>
  <si>
    <t>de 50 000 à 100 000 habitants</t>
  </si>
  <si>
    <t>de 100 000 à 200 000 habitants</t>
  </si>
  <si>
    <t>de 200 000 à 2 000 000 habitants</t>
  </si>
  <si>
    <t>Unité urbaine de Paris</t>
  </si>
  <si>
    <t>France entière</t>
  </si>
  <si>
    <t>Taille d'unité urbaine</t>
  </si>
  <si>
    <t>Type d'infraction</t>
  </si>
  <si>
    <r>
      <t>Sources</t>
    </r>
    <r>
      <rPr>
        <sz val="11"/>
        <color rgb="FF231F20"/>
        <rFont val="Calibri"/>
        <family val="2"/>
        <scheme val="minor"/>
      </rPr>
      <t xml:space="preserve"> : SSMSI, base statistique communale de la délinquance enregistrée par la police et la gendarmerie en 2022 ; Insee, recensement de la population 2019  (pour Mayotte le recensement de la population 2017).</t>
    </r>
  </si>
  <si>
    <t>Figure 7 - Nombre de victimes de coups et blessures volontaires dans le cadre familial contre des personnes de 15 ans ou plus enregistrées pour 1 000 habitants en 2022, par taille d’unité urbaine</t>
  </si>
  <si>
    <t>Taux pour 1 000 habitants en 2022</t>
  </si>
  <si>
    <t>Taux pour 1 000 habitants moyen sur la période 2020-2022</t>
  </si>
  <si>
    <t>France métropolitaine</t>
  </si>
  <si>
    <t>Numéro de département</t>
  </si>
  <si>
    <t>Libellé de département</t>
  </si>
  <si>
    <t>Ain</t>
  </si>
  <si>
    <t>Aisne</t>
  </si>
  <si>
    <t>Allier</t>
  </si>
  <si>
    <t>Alpes-de-Haute-Provence</t>
  </si>
  <si>
    <t>Hautes-Alpes</t>
  </si>
  <si>
    <t>Alpes-Maritimes</t>
  </si>
  <si>
    <t>Ardèche</t>
  </si>
  <si>
    <t>Ardennes</t>
  </si>
  <si>
    <t>Ariège</t>
  </si>
  <si>
    <t>Aube</t>
  </si>
  <si>
    <t>Aude</t>
  </si>
  <si>
    <t>Aveyron</t>
  </si>
  <si>
    <t>Bouches-du-Rhône</t>
  </si>
  <si>
    <t>Calvados</t>
  </si>
  <si>
    <t>Cantal</t>
  </si>
  <si>
    <t>Charente</t>
  </si>
  <si>
    <t>Charente-Maritime</t>
  </si>
  <si>
    <t>Cher</t>
  </si>
  <si>
    <t>Corrèze</t>
  </si>
  <si>
    <t>Côte-d'Or</t>
  </si>
  <si>
    <t>Côtes-d'Armor</t>
  </si>
  <si>
    <t>Creuse</t>
  </si>
  <si>
    <t>Dordogne</t>
  </si>
  <si>
    <t>Doubs</t>
  </si>
  <si>
    <t>Drôme</t>
  </si>
  <si>
    <t>Eure</t>
  </si>
  <si>
    <t>Eure-et-Loir</t>
  </si>
  <si>
    <t>Finistère</t>
  </si>
  <si>
    <t>2A</t>
  </si>
  <si>
    <t>Corse-du-Sud</t>
  </si>
  <si>
    <t>2B</t>
  </si>
  <si>
    <t>Haute-Corse</t>
  </si>
  <si>
    <t>Gard</t>
  </si>
  <si>
    <t>Haute-Garonne</t>
  </si>
  <si>
    <t>Gers</t>
  </si>
  <si>
    <t>Gironde</t>
  </si>
  <si>
    <t>Hérault</t>
  </si>
  <si>
    <t>Ille-et-Vilaine</t>
  </si>
  <si>
    <t>Indre</t>
  </si>
  <si>
    <t>Indre-et-Loire</t>
  </si>
  <si>
    <t>Isère</t>
  </si>
  <si>
    <t>Jura</t>
  </si>
  <si>
    <t>Landes</t>
  </si>
  <si>
    <t>Loir-et-Cher</t>
  </si>
  <si>
    <t>Loire</t>
  </si>
  <si>
    <t>Haute-Loire</t>
  </si>
  <si>
    <t>Loire-Atlantique</t>
  </si>
  <si>
    <t>Loiret</t>
  </si>
  <si>
    <t>Lot</t>
  </si>
  <si>
    <t>Lot-et-Garonne</t>
  </si>
  <si>
    <t>Lozère</t>
  </si>
  <si>
    <t>Maine-et-Loire</t>
  </si>
  <si>
    <t>Manche</t>
  </si>
  <si>
    <t>Marne</t>
  </si>
  <si>
    <t>Haute-Marne</t>
  </si>
  <si>
    <t>Mayenne</t>
  </si>
  <si>
    <t>Meurthe-et-Moselle</t>
  </si>
  <si>
    <t>Meuse</t>
  </si>
  <si>
    <t>Morbihan</t>
  </si>
  <si>
    <t>Moselle</t>
  </si>
  <si>
    <t>Nièvre</t>
  </si>
  <si>
    <t>Nord</t>
  </si>
  <si>
    <t>Oise</t>
  </si>
  <si>
    <t>Orne</t>
  </si>
  <si>
    <t>Pas-de-Calais</t>
  </si>
  <si>
    <t>Puy-de-Dôme</t>
  </si>
  <si>
    <t>Pyrénées-Atlantiques</t>
  </si>
  <si>
    <t>Hautes-Pyrénées</t>
  </si>
  <si>
    <t>Pyrénées-Orientales</t>
  </si>
  <si>
    <t>Bas-Rhin</t>
  </si>
  <si>
    <t>Haut-Rhin</t>
  </si>
  <si>
    <t>Rhône</t>
  </si>
  <si>
    <t>Haute-Saône</t>
  </si>
  <si>
    <t>Saône-et-Loire</t>
  </si>
  <si>
    <t>Sarthe</t>
  </si>
  <si>
    <t>Savoie</t>
  </si>
  <si>
    <t>Haute-Savoie</t>
  </si>
  <si>
    <t>Paris</t>
  </si>
  <si>
    <t>Seine-Maritime</t>
  </si>
  <si>
    <t>Seine-et-Marne</t>
  </si>
  <si>
    <t>Yvelines</t>
  </si>
  <si>
    <t>Deux-Sèvres</t>
  </si>
  <si>
    <t>Somme</t>
  </si>
  <si>
    <t>Tarn</t>
  </si>
  <si>
    <t>Tarn-et-Garonne</t>
  </si>
  <si>
    <t>Var</t>
  </si>
  <si>
    <t>Vaucluse</t>
  </si>
  <si>
    <t>Vendée</t>
  </si>
  <si>
    <t>Vienne</t>
  </si>
  <si>
    <t>Haute-Vienne</t>
  </si>
  <si>
    <t>Vosges</t>
  </si>
  <si>
    <t>Yonne</t>
  </si>
  <si>
    <t>Territoire de Belfort</t>
  </si>
  <si>
    <t>Essonne</t>
  </si>
  <si>
    <t>Hauts-de-Seine</t>
  </si>
  <si>
    <t>Seine-Saint-Denis</t>
  </si>
  <si>
    <t>Val-de-Marne</t>
  </si>
  <si>
    <t>Val-d'Oise</t>
  </si>
  <si>
    <t>Guadeloupe</t>
  </si>
  <si>
    <t>Martinique</t>
  </si>
  <si>
    <t>Guyane</t>
  </si>
  <si>
    <t>La Réunion</t>
  </si>
  <si>
    <t>Mayotte</t>
  </si>
  <si>
    <t>NA</t>
  </si>
  <si>
    <r>
      <t>Lecture</t>
    </r>
    <r>
      <rPr>
        <b/>
        <sz val="12"/>
        <color theme="1"/>
        <rFont val="Calibri"/>
        <family val="2"/>
        <scheme val="minor"/>
      </rPr>
      <t xml:space="preserve"> : </t>
    </r>
    <r>
      <rPr>
        <sz val="12"/>
        <color theme="1"/>
        <rFont val="Calibri"/>
        <family val="2"/>
        <scheme val="minor"/>
      </rPr>
      <t>en 2022, on comptabilise 4,5 victimes de coups et blessures volontaires contre des personnes de 15 ans ou plus pour 1 000 habitants dans le Bas-Rhin (lieu de commission).</t>
    </r>
  </si>
  <si>
    <r>
      <t>Lecture</t>
    </r>
    <r>
      <rPr>
        <b/>
        <sz val="12"/>
        <color theme="1"/>
        <rFont val="Calibri"/>
        <family val="2"/>
        <scheme val="minor"/>
      </rPr>
      <t xml:space="preserve"> : </t>
    </r>
    <r>
      <rPr>
        <sz val="12"/>
        <color theme="1"/>
        <rFont val="Calibri"/>
        <family val="2"/>
        <scheme val="minor"/>
      </rPr>
      <t>en 2022, on comptabilise 2,3 victimes de coups et blessures volontaires contre des personnes de 15 ans ou plus pour 1 000 habitants dans le Bas-Rhin (lieu de commission).</t>
    </r>
  </si>
  <si>
    <r>
      <t>Lecture</t>
    </r>
    <r>
      <rPr>
        <b/>
        <sz val="12"/>
        <color theme="1"/>
        <rFont val="Calibri"/>
        <family val="2"/>
        <scheme val="minor"/>
      </rPr>
      <t xml:space="preserve"> : </t>
    </r>
    <r>
      <rPr>
        <sz val="12"/>
        <color theme="1"/>
        <rFont val="Calibri"/>
        <family val="2"/>
        <scheme val="minor"/>
      </rPr>
      <t>en 2022, on comptabilise 2,2 victimes de coups et blessures volontaires contre des personnes de 15 ans ou plus pour 1 000 habitants dans le Bas-Rhin (lieu de commission).</t>
    </r>
  </si>
  <si>
    <t>Évolution du nombre de victimes entre 2021 et 2022</t>
  </si>
  <si>
    <r>
      <t>Lecture</t>
    </r>
    <r>
      <rPr>
        <b/>
        <sz val="12"/>
        <color theme="1"/>
        <rFont val="Calibri"/>
        <family val="2"/>
        <scheme val="minor"/>
      </rPr>
      <t xml:space="preserve"> : </t>
    </r>
    <r>
      <rPr>
        <sz val="12"/>
        <color theme="1"/>
        <rFont val="Calibri"/>
        <family val="2"/>
        <scheme val="minor"/>
      </rPr>
      <t>en 2022, le nombre de victimes de coups et blessures volontaires contre des personnes de 15 ans ou plus dans le cadre familial enregistrés a augmenté de 17,4 % dans la Manche par rapport à 2021.</t>
    </r>
  </si>
  <si>
    <r>
      <t>Lecture</t>
    </r>
    <r>
      <rPr>
        <b/>
        <sz val="12"/>
        <color theme="1"/>
        <rFont val="Calibri"/>
        <family val="2"/>
        <scheme val="minor"/>
      </rPr>
      <t xml:space="preserve"> : </t>
    </r>
    <r>
      <rPr>
        <sz val="12"/>
        <color theme="1"/>
        <rFont val="Calibri"/>
        <family val="2"/>
        <scheme val="minor"/>
      </rPr>
      <t>en 2022, le nombre de victimes de coups et blessures volontaires contre des personnes de 15 ans ou plus dans le cadre familial enregistrés a augmenté de 17,3 % dans la Manche par rapport à 2021.</t>
    </r>
  </si>
  <si>
    <t>Hommes - violences intrefamiliales</t>
  </si>
  <si>
    <t>Femmes - violences intrefamiliales</t>
  </si>
  <si>
    <t>Champ : France.</t>
  </si>
  <si>
    <t>Europe hors UE27</t>
  </si>
  <si>
    <t>Autres CBV</t>
  </si>
  <si>
    <t xml:space="preserve">Violences conjugales (CBV) </t>
  </si>
  <si>
    <t>Violences intrafamiliales (hors conjugales)</t>
  </si>
  <si>
    <t>Ensemble</t>
  </si>
  <si>
    <t>70 à 74 ans</t>
  </si>
  <si>
    <t>75 ans ou plus</t>
  </si>
  <si>
    <t xml:space="preserve">Effectifs </t>
  </si>
  <si>
    <t xml:space="preserve">% </t>
  </si>
  <si>
    <t>Part des hommes</t>
  </si>
  <si>
    <t xml:space="preserve">Contexte intrafamilial </t>
  </si>
  <si>
    <t xml:space="preserve">Caractéristiques des mis en cause </t>
  </si>
  <si>
    <t xml:space="preserve">Sexe </t>
  </si>
  <si>
    <t xml:space="preserve">Hommes </t>
  </si>
  <si>
    <t xml:space="preserve">Âge </t>
  </si>
  <si>
    <t>Nationalité</t>
  </si>
  <si>
    <t>Ensemble des victimes de coups et blessures volontaires (sur personnes de 15 ans ou plus)</t>
  </si>
  <si>
    <t>dont violences intrafamiliales</t>
  </si>
  <si>
    <t>dont autres coups et blessures volontaires</t>
  </si>
  <si>
    <r>
      <t xml:space="preserve">Figure 2 - Évolution entre 2016 et 2022 du nombre de victimes de CBV enregistrées (en %), </t>
    </r>
    <r>
      <rPr>
        <b/>
        <sz val="10"/>
        <color theme="1"/>
        <rFont val="Palatino Linotype"/>
        <family val="1"/>
      </rPr>
      <t>et contribution du contexte familial à cette évolution (en points de pourcentage)</t>
    </r>
  </si>
  <si>
    <t>Lecture : le nombre de victimes de CBV sur personnes de 15 ans ou plus augmente en 2022 de 15 %, les victimes de violences intrafamiliales enregistrées contribuent pour 9 points dans cette évolution.</t>
  </si>
  <si>
    <t>Janv.-mars</t>
  </si>
  <si>
    <t>Avril-juin</t>
  </si>
  <si>
    <t>Juil.-sept.</t>
  </si>
  <si>
    <t>Oct.-Déc.</t>
  </si>
  <si>
    <t>Figure 3 - Évolution du nombre de victimes de CBV de 15 ans ou plus enregistrées entre 2021 et 2022, par département de commission</t>
  </si>
  <si>
    <r>
      <t xml:space="preserve">Ensemble des victimes de </t>
    </r>
    <r>
      <rPr>
        <b/>
        <sz val="9"/>
        <color theme="1"/>
        <rFont val="Palatino Linotype"/>
        <family val="1"/>
      </rPr>
      <t>CBV</t>
    </r>
  </si>
  <si>
    <t>Dont violences intrafamiliales</t>
  </si>
  <si>
    <t>Dont autres coups et blessures volontaires</t>
  </si>
  <si>
    <t>Figure 5 - Nombre de victimes de CBV sur personnes de 15 ans ou plus enregistrées pour 1 000 habitants par sexe et âge en 2022</t>
  </si>
  <si>
    <r>
      <t>Champ </t>
    </r>
    <r>
      <rPr>
        <sz val="7.5"/>
        <color rgb="FF231F20"/>
        <rFont val="Palatino Linotype"/>
        <family val="1"/>
      </rPr>
      <t>: France.</t>
    </r>
  </si>
  <si>
    <t xml:space="preserve">Lecture : sur 1 000 femmes âgées de 25 à 29 ans, 15 ont été enregistrées par les forces de sécurité comme victimes de CBV, et parmi elles, 12 les ont subis dans le cadre intrafamilial. </t>
  </si>
  <si>
    <t>Sources : SSMSI, base statistique des victimes de crimes et délits enregistrés par la police et la gendarmerie en 2022 ; Insee, estimations de population 2022.</t>
  </si>
  <si>
    <t>Figure 6 - Répartition des victimes de CBV sur personnes de 15 ans ou plus enregistrées par sexe et contexte intrafamilial en 2022</t>
  </si>
  <si>
    <r>
      <t>Lecture </t>
    </r>
    <r>
      <rPr>
        <sz val="7.5"/>
        <color rgb="FF231F20"/>
        <rFont val="Palatino Linotype"/>
        <family val="1"/>
      </rPr>
      <t>: en 2022, 47 % des victimes de CBV enregistrés le sont dans le cadre familial et conjugal, pour les femmes il s’agit de 68 %.</t>
    </r>
  </si>
  <si>
    <r>
      <t>Sources </t>
    </r>
    <r>
      <rPr>
        <sz val="7.5"/>
        <color rgb="FF231F20"/>
        <rFont val="Palatino Linotype"/>
        <family val="1"/>
      </rPr>
      <t>: SSMSI, base statistique des victimes de crimes et délits enregistrés par la police et la gendarmerie en 2022.</t>
    </r>
  </si>
  <si>
    <t>Figure 7 - Nationalité des victimes de coups et blessures volontaires (sur personnes de 15 ans ou plus) enregistrées en 2022</t>
  </si>
  <si>
    <t>Amérique, Océanie ou indéterminée</t>
  </si>
  <si>
    <r>
      <t>Lecture</t>
    </r>
    <r>
      <rPr>
        <sz val="7.5"/>
        <color rgb="FF231F20"/>
        <rFont val="Palatino Linotype"/>
        <family val="1"/>
      </rPr>
      <t xml:space="preserve"> : 84 % des personnes victimes de CBV contre des personnes de 15 ans ou plus en 2022 sont de nationalité française.</t>
    </r>
  </si>
  <si>
    <r>
      <t>Champ</t>
    </r>
    <r>
      <rPr>
        <sz val="7.5"/>
        <color rgb="FF231F20"/>
        <rFont val="Palatino Linotype"/>
        <family val="1"/>
      </rPr>
      <t xml:space="preserve"> : France. </t>
    </r>
  </si>
  <si>
    <r>
      <t>Source</t>
    </r>
    <r>
      <rPr>
        <sz val="7.5"/>
        <color rgb="FF231F20"/>
        <rFont val="Palatino Linotype"/>
        <family val="1"/>
      </rPr>
      <t xml:space="preserve"> : SSMSI, base statistique des victimes de crimes et délits enregistrés par la police et la gendarmerie en 2022.</t>
    </r>
  </si>
  <si>
    <t>Hors unité urbaine</t>
  </si>
  <si>
    <t>Figure 8 - Nombre de victimes de CBV contre des personnes de 15 ans ou plus enregistrées pour 1 000 habitants en 2022, par taille d’unité urbaine</t>
  </si>
  <si>
    <r>
      <t>Lecture</t>
    </r>
    <r>
      <rPr>
        <sz val="10"/>
        <color rgb="FF231F20"/>
        <rFont val="Palatino Linotype"/>
        <family val="1"/>
      </rPr>
      <t> : dans les unités urbaines de France métropolitaine recensant entre 100 000 et 200 000 habitants, 6,6 victimes de CBV (de 15 ans ou plus) pour 1 000 habitants ont été enregistrés en 2022 (point jaune), alors que sur l’ensemble des unités urbaines de même taille en France, ce taux est de 7,0 ‰ (barre bleue).</t>
    </r>
  </si>
  <si>
    <r>
      <t>Champ</t>
    </r>
    <r>
      <rPr>
        <sz val="10"/>
        <color rgb="FF231F20"/>
        <rFont val="Palatino Linotype"/>
        <family val="1"/>
      </rPr>
      <t> : France.</t>
    </r>
  </si>
  <si>
    <r>
      <t>Sources</t>
    </r>
    <r>
      <rPr>
        <sz val="10"/>
        <color rgb="FF231F20"/>
        <rFont val="Palatino Linotype"/>
        <family val="1"/>
      </rPr>
      <t> : SSMSI, base statistique communale de la délinquance enregistrée par la police et la gendarmerie en 2022 ; Insee, recensement de la population 2019 (pour Mayotte le recensement de la population 2017).</t>
    </r>
  </si>
  <si>
    <r>
      <t>Lecture</t>
    </r>
    <r>
      <rPr>
        <sz val="12"/>
        <color rgb="FF231F20"/>
        <rFont val="Palatino Linotype"/>
        <family val="1"/>
      </rPr>
      <t> : dans les unités urbaines de France métropolitaine recensant entre 100 000 et 200 000 habitants, 6,6 victimes de CBV (de 15 ans ou plus) pour 1 000 habitants ont été enregistrés en 2022 (point jaune), alors que sur l’ensemble des unités urbaines de même taille en France, ce taux est de 7,0 ‰ (barre bleue).</t>
    </r>
  </si>
  <si>
    <r>
      <t>Champ</t>
    </r>
    <r>
      <rPr>
        <sz val="12"/>
        <color rgb="FF231F20"/>
        <rFont val="Palatino Linotype"/>
        <family val="1"/>
      </rPr>
      <t> : France.</t>
    </r>
  </si>
  <si>
    <r>
      <t>Sources</t>
    </r>
    <r>
      <rPr>
        <sz val="12"/>
        <color rgb="FF231F20"/>
        <rFont val="Palatino Linotype"/>
        <family val="1"/>
      </rPr>
      <t> : SSMSI, base statistique communale de la délinquance enregistrée par la police et la gendarmerie en 2022 ; Insee, recensement de la population 2019 (pour Mayotte le recensement de la population 2017).</t>
    </r>
  </si>
  <si>
    <t>Figure 9 - Nombre de victimes de CBV contre des personnes de 15 ans ou plus enregistrés pour 1 000 habitants par département de commission en 2022</t>
  </si>
  <si>
    <r>
      <t>Lecture</t>
    </r>
    <r>
      <rPr>
        <sz val="12"/>
        <color rgb="FF231F20"/>
        <rFont val="Palatino Linotype"/>
        <family val="1"/>
      </rPr>
      <t> : en 2022, moins de 4,7 victimes de CBV contre des personnes de 15 ans ou plus ont été enregistrées pour 1 000 habitants dans le Bas-Rhin.</t>
    </r>
  </si>
  <si>
    <r>
      <t>Champ</t>
    </r>
    <r>
      <rPr>
        <sz val="12"/>
        <color rgb="FF231F20"/>
        <rFont val="Palatino Linotype"/>
        <family val="1"/>
      </rPr>
      <t> : France, individus de 15 ans ou plus.</t>
    </r>
  </si>
  <si>
    <r>
      <t>Sources</t>
    </r>
    <r>
      <rPr>
        <sz val="12"/>
        <color rgb="FF231F20"/>
        <rFont val="Palatino Linotype"/>
        <family val="1"/>
      </rPr>
      <t> : SSMSI, base statistique communale de la délinquance enregistrée par la police et la gendarmerie en 2022 ; Insee, recensement de la population 2019 (pour Mayotte le recensement de la population 2017).</t>
    </r>
  </si>
  <si>
    <t>245 729</t>
  </si>
  <si>
    <t>136 946</t>
  </si>
  <si>
    <t>12 649</t>
  </si>
  <si>
    <t>96 134</t>
  </si>
  <si>
    <t>37 210</t>
  </si>
  <si>
    <t>208 519</t>
  </si>
  <si>
    <t>Moins de 13 ans (16 %*)</t>
  </si>
  <si>
    <t xml:space="preserve">1 279 </t>
  </si>
  <si>
    <t>13 à 17 ans (5 %*)</t>
  </si>
  <si>
    <t xml:space="preserve">18 835 </t>
  </si>
  <si>
    <t>18 à 29 ans (14 %*)</t>
  </si>
  <si>
    <t xml:space="preserve">77 536 </t>
  </si>
  <si>
    <t>30 à 44 ans (18 %*)</t>
  </si>
  <si>
    <t xml:space="preserve">93 888 </t>
  </si>
  <si>
    <t>45 à 59 ans (19 %*)</t>
  </si>
  <si>
    <t xml:space="preserve">42 029 </t>
  </si>
  <si>
    <t>60 ans ou plus (27 %*)</t>
  </si>
  <si>
    <t>12 162</t>
  </si>
  <si>
    <t>203 620</t>
  </si>
  <si>
    <t>Français (92 %*)</t>
  </si>
  <si>
    <t xml:space="preserve">Etrangers (8 %*) : </t>
  </si>
  <si>
    <t>UE27 hors France (2 %*)</t>
  </si>
  <si>
    <t>Europe hors UE27 (1 %*)</t>
  </si>
  <si>
    <t>Afrique (3,5 %*)</t>
  </si>
  <si>
    <t xml:space="preserve">Asie (1 %*) </t>
  </si>
  <si>
    <t>Amérique, Océanie et indéterminée** (0,5 %*)</t>
  </si>
  <si>
    <t>Figure 10 - Nombre de personnes mises en cause pour des CBV sur personnes de 15 ans ou plus élucidés en 2022, par sexe, âge, nationalité et contexte intrafamilial</t>
  </si>
  <si>
    <t>Figure 1 – Nombre de victimes de CBV sur personnes de 15 ans ou plus enregistrées entre 2008 et 2022</t>
  </si>
  <si>
    <t>% - dont violences intrafamiliales</t>
  </si>
  <si>
    <t>% - dont autres coups et blessures volontaires</t>
  </si>
  <si>
    <t>Source : État 4001, bases historiques des crimes et délits enregistrés par la police et la gendarmerie entre 2008 et 2022, traitement SSMSI.</t>
  </si>
  <si>
    <t>Source : État 4001, bases historiques des crimes et délits enregistrés par la police et la gendarmerie entre 2016 et 2022, traitement SSMSI.</t>
  </si>
  <si>
    <t>Source : État 4001, bases historiques des crimes et délits enregistrés par la police et la gendarmerie entre 2016 et 2022, traitement SSMSI.</t>
  </si>
  <si>
    <t>Figure 3 - Evolution trimestrielle des victimes de coups et blessures volontaires enregistrés (sur personnes de 15 ans ou plus),  série CVS-CJO*</t>
  </si>
  <si>
    <t>Ensemble des victimes de CBV</t>
  </si>
  <si>
    <t>-</t>
  </si>
  <si>
    <r>
      <t>Lecture</t>
    </r>
    <r>
      <rPr>
        <sz val="7.5"/>
        <color rgb="FF231F20"/>
        <rFont val="Palatino Linotype"/>
        <family val="1"/>
      </rPr>
      <t xml:space="preserve"> : En 2022, 245 729 personnes ont été mises en cause par les forces de sécurité pour des crimes ou délits de CBV contre des personnes de 15 ans ou plus. 85 % sont des hommes et 38 % ont entre 30 et 44 ans. 18 % de la population française a entre 30 et 44 ans.</t>
    </r>
  </si>
  <si>
    <r>
      <t xml:space="preserve">Note : * </t>
    </r>
    <r>
      <rPr>
        <sz val="7.5"/>
        <color theme="1"/>
        <rFont val="Palatino Linotype"/>
        <family val="1"/>
      </rPr>
      <t xml:space="preserve">Les pourcentages entre parenthèse donnent la répartition de l’ensemble de la population en France selon ces caractéristiques identifiées à partir des estimations de la population de l’Insee. </t>
    </r>
    <r>
      <rPr>
        <i/>
        <sz val="7.5"/>
        <color theme="1"/>
        <rFont val="Palatino Linotype"/>
        <family val="1"/>
      </rPr>
      <t xml:space="preserve">** moins de 15 nationalités de mis en cause sont indéterminées. </t>
    </r>
  </si>
  <si>
    <r>
      <t>Sources </t>
    </r>
    <r>
      <rPr>
        <sz val="7.5"/>
        <color rgb="FF231F20"/>
        <rFont val="Palatino Linotype"/>
        <family val="1"/>
      </rPr>
      <t>: SSMSI, base statistique des mis en cause pour crimes ou délits enregistrés par la police et la gendarmerie en 2022 ; Insee, estimations de population 2022.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</si>
</sst>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0__%"/>
    <numFmt numFmtId="166" formatCode="[Black][&gt;=0.5]\+#,##0;[Black][&lt;=-0.5]\-#,##0;[Black]#,##0"/>
    <numFmt numFmtId="167" formatCode="0.0%"/>
    <numFmt numFmtId="168" formatCode="0.0"/>
  </numFmts>
  <fonts count="4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9"/>
      <color rgb="FF242021"/>
      <name val="Calibri"/>
      <family val="2"/>
      <scheme val="minor"/>
    </font>
    <font>
      <b/>
      <i/>
      <sz val="9"/>
      <color rgb="FF242021"/>
      <name val="Calibri"/>
      <family val="2"/>
      <scheme val="minor"/>
    </font>
    <font>
      <i/>
      <sz val="9"/>
      <color rgb="FF242021"/>
      <name val="Calibri"/>
      <family val="2"/>
      <scheme val="minor"/>
    </font>
    <font>
      <b/>
      <sz val="11"/>
      <color rgb="FF242021"/>
      <name val="Calibri"/>
      <family val="2"/>
      <scheme val="minor"/>
    </font>
    <font>
      <sz val="11"/>
      <color theme="1"/>
      <name val="Palatino Linotype"/>
      <family val="1"/>
    </font>
    <font>
      <b/>
      <sz val="11"/>
      <color theme="1"/>
      <name val="Palatino Linotype"/>
      <family val="1"/>
    </font>
    <font>
      <i/>
      <sz val="9"/>
      <color rgb="FF2B59A8"/>
      <name val="Calibri"/>
      <family val="2"/>
      <scheme val="minor"/>
    </font>
    <font>
      <sz val="9"/>
      <color theme="1"/>
      <name val="Palatino Linotype"/>
      <family val="1"/>
    </font>
    <font>
      <i/>
      <sz val="9"/>
      <color theme="1"/>
      <name val="Palatino Linotype"/>
      <family val="1"/>
    </font>
    <font>
      <b/>
      <sz val="9"/>
      <color rgb="FF231F20"/>
      <name val="Palatino Linotype"/>
      <family val="1"/>
    </font>
    <font>
      <sz val="9"/>
      <color rgb="FF231F20"/>
      <name val="Palatino Linotype"/>
      <family val="1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231F20"/>
      <name val="Calibri"/>
      <family val="2"/>
      <scheme val="minor"/>
    </font>
    <font>
      <b/>
      <sz val="11"/>
      <color rgb="FF000000"/>
      <name val="Arial"/>
      <family val="2"/>
    </font>
    <font>
      <sz val="11"/>
      <color rgb="FF000000"/>
      <name val="Arial"/>
      <family val="2"/>
    </font>
    <font>
      <b/>
      <sz val="11"/>
      <color theme="1"/>
      <name val="Arial"/>
      <family val="2"/>
    </font>
    <font>
      <b/>
      <sz val="9.5"/>
      <color rgb="FF231F20"/>
      <name val="Palatino Linotype"/>
      <family val="1"/>
    </font>
    <font>
      <b/>
      <sz val="10"/>
      <color theme="1"/>
      <name val="Palatino Linotype"/>
      <family val="1"/>
    </font>
    <font>
      <sz val="7"/>
      <color theme="1"/>
      <name val="Palatino Linotype"/>
      <family val="1"/>
    </font>
    <font>
      <b/>
      <sz val="9"/>
      <color rgb="FF231F20"/>
      <name val="Calibri"/>
      <family val="2"/>
      <scheme val="minor"/>
    </font>
    <font>
      <b/>
      <sz val="9"/>
      <color theme="1"/>
      <name val="Palatino Linotype"/>
      <family val="1"/>
    </font>
    <font>
      <b/>
      <i/>
      <sz val="9"/>
      <color theme="1"/>
      <name val="Palatino Linotype"/>
      <family val="1"/>
    </font>
    <font>
      <b/>
      <sz val="7.5"/>
      <color rgb="FF231F20"/>
      <name val="Palatino Linotype"/>
      <family val="1"/>
    </font>
    <font>
      <sz val="7.5"/>
      <color rgb="FF231F20"/>
      <name val="Palatino Linotype"/>
      <family val="1"/>
    </font>
    <font>
      <b/>
      <sz val="10"/>
      <color rgb="FF231F20"/>
      <name val="Palatino Linotype"/>
      <family val="1"/>
    </font>
    <font>
      <sz val="10"/>
      <color rgb="FF231F20"/>
      <name val="Palatino Linotype"/>
      <family val="1"/>
    </font>
    <font>
      <b/>
      <sz val="12"/>
      <color rgb="FF231F20"/>
      <name val="Palatino Linotype"/>
      <family val="1"/>
    </font>
    <font>
      <sz val="12"/>
      <color rgb="FF231F20"/>
      <name val="Palatino Linotype"/>
      <family val="1"/>
    </font>
    <font>
      <b/>
      <sz val="6.5"/>
      <color rgb="FF000000"/>
      <name val="Arial"/>
      <family val="2"/>
    </font>
    <font>
      <sz val="6.5"/>
      <color rgb="FF000000"/>
      <name val="Arial"/>
      <family val="2"/>
    </font>
    <font>
      <b/>
      <i/>
      <sz val="11"/>
      <color theme="1"/>
      <name val="Calibri"/>
      <family val="2"/>
      <scheme val="minor"/>
    </font>
    <font>
      <b/>
      <sz val="7.5"/>
      <color theme="1"/>
      <name val="Palatino Linotype"/>
      <family val="1"/>
    </font>
    <font>
      <sz val="7.5"/>
      <color theme="1"/>
      <name val="Palatino Linotype"/>
      <family val="1"/>
    </font>
    <font>
      <i/>
      <sz val="7.5"/>
      <color theme="1"/>
      <name val="Palatino Linotype"/>
      <family val="1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4472C4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rgb="FFD9E2F3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8EAADB"/>
      </left>
      <right style="medium">
        <color rgb="FF8EAADB"/>
      </right>
      <top/>
      <bottom style="medium">
        <color rgb="FF8EAADB"/>
      </bottom>
      <diagonal/>
    </border>
    <border>
      <left style="medium">
        <color rgb="FF4472C4"/>
      </left>
      <right/>
      <top style="medium">
        <color rgb="FF4472C4"/>
      </top>
      <bottom style="medium">
        <color rgb="FF4472C4"/>
      </bottom>
      <diagonal/>
    </border>
    <border>
      <left/>
      <right/>
      <top style="medium">
        <color rgb="FF4472C4"/>
      </top>
      <bottom style="medium">
        <color rgb="FF4472C4"/>
      </bottom>
      <diagonal/>
    </border>
    <border>
      <left/>
      <right style="medium">
        <color rgb="FF4472C4"/>
      </right>
      <top style="medium">
        <color rgb="FF4472C4"/>
      </top>
      <bottom style="medium">
        <color rgb="FF4472C4"/>
      </bottom>
      <diagonal/>
    </border>
    <border>
      <left/>
      <right style="medium">
        <color rgb="FF8EAADB"/>
      </right>
      <top/>
      <bottom style="medium">
        <color rgb="FF8EAADB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108">
    <xf numFmtId="0" fontId="0" fillId="0" borderId="0" xfId="0"/>
    <xf numFmtId="0" fontId="0" fillId="2" borderId="0" xfId="0" applyFill="1"/>
    <xf numFmtId="0" fontId="1" fillId="2" borderId="0" xfId="0" applyFont="1" applyFill="1"/>
    <xf numFmtId="0" fontId="0" fillId="2" borderId="0" xfId="0" applyFill="1" applyAlignment="1">
      <alignment horizontal="right"/>
    </xf>
    <xf numFmtId="0" fontId="0" fillId="2" borderId="0" xfId="0" applyFont="1" applyFill="1"/>
    <xf numFmtId="0" fontId="1" fillId="2" borderId="0" xfId="0" applyFont="1" applyFill="1" applyAlignment="1">
      <alignment vertical="top" wrapText="1"/>
    </xf>
    <xf numFmtId="1" fontId="0" fillId="2" borderId="0" xfId="0" applyNumberFormat="1" applyFill="1"/>
    <xf numFmtId="0" fontId="7" fillId="2" borderId="0" xfId="0" applyFont="1" applyFill="1"/>
    <xf numFmtId="0" fontId="8" fillId="2" borderId="0" xfId="0" applyFont="1" applyFill="1"/>
    <xf numFmtId="0" fontId="9" fillId="2" borderId="0" xfId="0" applyFont="1" applyFill="1"/>
    <xf numFmtId="0" fontId="1" fillId="2" borderId="1" xfId="0" applyFont="1" applyFill="1" applyBorder="1" applyAlignment="1">
      <alignment horizontal="left" vertical="center" wrapText="1"/>
    </xf>
    <xf numFmtId="0" fontId="1" fillId="2" borderId="0" xfId="0" applyFont="1" applyFill="1" applyBorder="1"/>
    <xf numFmtId="0" fontId="0" fillId="2" borderId="0" xfId="0" applyFill="1" applyBorder="1"/>
    <xf numFmtId="0" fontId="1" fillId="2" borderId="0" xfId="0" applyFont="1" applyFill="1" applyAlignment="1"/>
    <xf numFmtId="0" fontId="4" fillId="2" borderId="0" xfId="0" applyFont="1" applyFill="1" applyBorder="1"/>
    <xf numFmtId="2" fontId="0" fillId="2" borderId="0" xfId="0" applyNumberFormat="1" applyFill="1"/>
    <xf numFmtId="3" fontId="0" fillId="2" borderId="0" xfId="0" applyNumberFormat="1" applyFill="1"/>
    <xf numFmtId="0" fontId="0" fillId="2" borderId="1" xfId="0" applyFill="1" applyBorder="1"/>
    <xf numFmtId="1" fontId="1" fillId="2" borderId="1" xfId="0" applyNumberFormat="1" applyFont="1" applyFill="1" applyBorder="1" applyAlignment="1">
      <alignment horizontal="center" vertical="center"/>
    </xf>
    <xf numFmtId="3" fontId="0" fillId="2" borderId="1" xfId="0" applyNumberFormat="1" applyFill="1" applyBorder="1"/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left" wrapText="1"/>
    </xf>
    <xf numFmtId="0" fontId="0" fillId="0" borderId="1" xfId="0" applyBorder="1"/>
    <xf numFmtId="0" fontId="10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/>
    </xf>
    <xf numFmtId="166" fontId="0" fillId="2" borderId="1" xfId="0" applyNumberFormat="1" applyFill="1" applyBorder="1"/>
    <xf numFmtId="0" fontId="10" fillId="2" borderId="0" xfId="0" applyFont="1" applyFill="1"/>
    <xf numFmtId="0" fontId="5" fillId="2" borderId="0" xfId="0" applyFont="1" applyFill="1"/>
    <xf numFmtId="3" fontId="10" fillId="2" borderId="0" xfId="0" applyNumberFormat="1" applyFont="1" applyFill="1"/>
    <xf numFmtId="3" fontId="10" fillId="2" borderId="0" xfId="1" applyNumberFormat="1" applyFont="1" applyFill="1"/>
    <xf numFmtId="167" fontId="10" fillId="2" borderId="0" xfId="1" applyNumberFormat="1" applyFont="1" applyFill="1"/>
    <xf numFmtId="0" fontId="10" fillId="2" borderId="1" xfId="0" applyFont="1" applyFill="1" applyBorder="1"/>
    <xf numFmtId="3" fontId="10" fillId="2" borderId="1" xfId="0" applyNumberFormat="1" applyFont="1" applyFill="1" applyBorder="1"/>
    <xf numFmtId="3" fontId="4" fillId="2" borderId="1" xfId="0" applyNumberFormat="1" applyFont="1" applyFill="1" applyBorder="1"/>
    <xf numFmtId="3" fontId="11" fillId="2" borderId="0" xfId="1" applyNumberFormat="1" applyFont="1" applyFill="1"/>
    <xf numFmtId="0" fontId="13" fillId="2" borderId="0" xfId="0" applyFont="1" applyFill="1"/>
    <xf numFmtId="0" fontId="14" fillId="2" borderId="0" xfId="0" applyFont="1" applyFill="1"/>
    <xf numFmtId="0" fontId="1" fillId="2" borderId="1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center"/>
    </xf>
    <xf numFmtId="0" fontId="15" fillId="2" borderId="0" xfId="0" applyFont="1" applyFill="1" applyAlignment="1">
      <alignment vertical="center"/>
    </xf>
    <xf numFmtId="0" fontId="1" fillId="0" borderId="1" xfId="0" applyFont="1" applyBorder="1" applyAlignment="1">
      <alignment horizontal="left" vertical="center" wrapText="1"/>
    </xf>
    <xf numFmtId="0" fontId="0" fillId="2" borderId="1" xfId="0" applyFill="1" applyBorder="1" applyAlignment="1">
      <alignment horizontal="center" vertical="center" wrapText="1"/>
    </xf>
    <xf numFmtId="168" fontId="2" fillId="0" borderId="1" xfId="0" applyNumberFormat="1" applyFont="1" applyBorder="1"/>
    <xf numFmtId="168" fontId="2" fillId="2" borderId="1" xfId="0" applyNumberFormat="1" applyFont="1" applyFill="1" applyBorder="1"/>
    <xf numFmtId="0" fontId="0" fillId="2" borderId="1" xfId="0" applyFill="1" applyBorder="1" applyAlignment="1">
      <alignment horizontal="right"/>
    </xf>
    <xf numFmtId="0" fontId="0" fillId="0" borderId="1" xfId="0" applyBorder="1" applyAlignment="1">
      <alignment horizontal="right"/>
    </xf>
    <xf numFmtId="0" fontId="0" fillId="0" borderId="1" xfId="0" applyFill="1" applyBorder="1"/>
    <xf numFmtId="0" fontId="0" fillId="0" borderId="1" xfId="0" applyFill="1" applyBorder="1" applyAlignment="1">
      <alignment horizontal="center" vertical="center" wrapText="1"/>
    </xf>
    <xf numFmtId="0" fontId="16" fillId="2" borderId="0" xfId="0" applyFont="1" applyFill="1" applyAlignment="1">
      <alignment horizontal="left" vertical="center"/>
    </xf>
    <xf numFmtId="0" fontId="5" fillId="2" borderId="0" xfId="0" applyFont="1" applyFill="1" applyAlignment="1">
      <alignment vertical="center"/>
    </xf>
    <xf numFmtId="164" fontId="0" fillId="0" borderId="1" xfId="1" applyNumberFormat="1" applyFont="1" applyFill="1" applyBorder="1"/>
    <xf numFmtId="0" fontId="23" fillId="0" borderId="0" xfId="0" applyFont="1" applyAlignment="1">
      <alignment vertical="center"/>
    </xf>
    <xf numFmtId="0" fontId="23" fillId="0" borderId="0" xfId="0" applyFont="1" applyAlignment="1">
      <alignment horizontal="left" vertical="center"/>
    </xf>
    <xf numFmtId="0" fontId="1" fillId="2" borderId="1" xfId="0" applyFont="1" applyFill="1" applyBorder="1" applyAlignment="1">
      <alignment horizontal="left" wrapText="1"/>
    </xf>
    <xf numFmtId="168" fontId="0" fillId="2" borderId="1" xfId="0" applyNumberFormat="1" applyFill="1" applyBorder="1"/>
    <xf numFmtId="0" fontId="26" fillId="0" borderId="0" xfId="0" applyFont="1" applyAlignment="1">
      <alignment vertical="center"/>
    </xf>
    <xf numFmtId="0" fontId="15" fillId="0" borderId="0" xfId="0" applyFont="1"/>
    <xf numFmtId="0" fontId="28" fillId="0" borderId="0" xfId="0" applyFont="1"/>
    <xf numFmtId="0" fontId="28" fillId="0" borderId="0" xfId="0" applyFont="1" applyAlignment="1">
      <alignment horizontal="left" vertical="center"/>
    </xf>
    <xf numFmtId="168" fontId="0" fillId="0" borderId="1" xfId="0" applyNumberFormat="1" applyFill="1" applyBorder="1"/>
    <xf numFmtId="168" fontId="1" fillId="2" borderId="1" xfId="0" applyNumberFormat="1" applyFont="1" applyFill="1" applyBorder="1"/>
    <xf numFmtId="0" fontId="29" fillId="0" borderId="0" xfId="0" applyFont="1" applyAlignment="1">
      <alignment vertical="center"/>
    </xf>
    <xf numFmtId="0" fontId="23" fillId="0" borderId="0" xfId="0" applyFont="1" applyAlignment="1">
      <alignment horizontal="left" vertical="center" indent="1"/>
    </xf>
    <xf numFmtId="168" fontId="0" fillId="0" borderId="1" xfId="0" applyNumberFormat="1" applyBorder="1"/>
    <xf numFmtId="0" fontId="0" fillId="2" borderId="0" xfId="0" applyFont="1" applyFill="1" applyAlignment="1">
      <alignment vertical="center" wrapText="1"/>
    </xf>
    <xf numFmtId="0" fontId="28" fillId="3" borderId="0" xfId="0" applyFont="1" applyFill="1"/>
    <xf numFmtId="0" fontId="0" fillId="3" borderId="0" xfId="0" applyFill="1"/>
    <xf numFmtId="0" fontId="31" fillId="0" borderId="0" xfId="0" applyFont="1" applyAlignment="1">
      <alignment vertical="center"/>
    </xf>
    <xf numFmtId="0" fontId="33" fillId="0" borderId="0" xfId="0" applyFont="1" applyAlignment="1">
      <alignment vertical="center"/>
    </xf>
    <xf numFmtId="0" fontId="15" fillId="3" borderId="0" xfId="0" applyFont="1" applyFill="1" applyAlignment="1">
      <alignment horizontal="center" vertical="center" wrapText="1"/>
    </xf>
    <xf numFmtId="0" fontId="35" fillId="4" borderId="3" xfId="0" applyFont="1" applyFill="1" applyBorder="1" applyAlignment="1">
      <alignment vertical="center"/>
    </xf>
    <xf numFmtId="0" fontId="35" fillId="4" borderId="4" xfId="0" applyFont="1" applyFill="1" applyBorder="1" applyAlignment="1">
      <alignment horizontal="center" vertical="center"/>
    </xf>
    <xf numFmtId="0" fontId="35" fillId="4" borderId="5" xfId="0" applyFont="1" applyFill="1" applyBorder="1" applyAlignment="1">
      <alignment horizontal="center" vertical="center"/>
    </xf>
    <xf numFmtId="0" fontId="35" fillId="4" borderId="4" xfId="0" applyFont="1" applyFill="1" applyBorder="1" applyAlignment="1">
      <alignment horizontal="center" vertical="center" wrapText="1"/>
    </xf>
    <xf numFmtId="0" fontId="35" fillId="5" borderId="2" xfId="0" applyFont="1" applyFill="1" applyBorder="1" applyAlignment="1">
      <alignment vertical="center"/>
    </xf>
    <xf numFmtId="0" fontId="36" fillId="5" borderId="6" xfId="0" applyFont="1" applyFill="1" applyBorder="1" applyAlignment="1">
      <alignment horizontal="center" vertical="center"/>
    </xf>
    <xf numFmtId="0" fontId="35" fillId="6" borderId="2" xfId="0" applyFont="1" applyFill="1" applyBorder="1" applyAlignment="1">
      <alignment vertical="center"/>
    </xf>
    <xf numFmtId="0" fontId="35" fillId="6" borderId="6" xfId="0" applyFont="1" applyFill="1" applyBorder="1" applyAlignment="1">
      <alignment horizontal="center" vertical="center"/>
    </xf>
    <xf numFmtId="0" fontId="36" fillId="0" borderId="2" xfId="0" applyFont="1" applyBorder="1" applyAlignment="1">
      <alignment vertical="center"/>
    </xf>
    <xf numFmtId="0" fontId="36" fillId="0" borderId="6" xfId="0" applyFont="1" applyBorder="1" applyAlignment="1">
      <alignment horizontal="center" vertical="center"/>
    </xf>
    <xf numFmtId="0" fontId="36" fillId="0" borderId="2" xfId="0" applyFont="1" applyBorder="1" applyAlignment="1">
      <alignment vertical="center" wrapText="1"/>
    </xf>
    <xf numFmtId="0" fontId="0" fillId="2" borderId="0" xfId="0" applyFont="1" applyFill="1" applyAlignment="1">
      <alignment horizontal="left" wrapText="1"/>
    </xf>
    <xf numFmtId="0" fontId="0" fillId="2" borderId="0" xfId="0" applyFont="1" applyFill="1" applyAlignment="1">
      <alignment horizontal="left" vertical="center" wrapText="1"/>
    </xf>
    <xf numFmtId="0" fontId="0" fillId="2" borderId="0" xfId="0" applyFill="1" applyAlignment="1">
      <alignment horizontal="center" wrapText="1"/>
    </xf>
    <xf numFmtId="0" fontId="0" fillId="2" borderId="1" xfId="0" applyFill="1" applyBorder="1" applyAlignment="1">
      <alignment horizontal="center"/>
    </xf>
    <xf numFmtId="0" fontId="0" fillId="2" borderId="1" xfId="0" applyFill="1" applyBorder="1" applyAlignment="1">
      <alignment horizontal="center" vertical="center"/>
    </xf>
    <xf numFmtId="9" fontId="0" fillId="2" borderId="1" xfId="1" applyFont="1" applyFill="1" applyBorder="1"/>
    <xf numFmtId="0" fontId="25" fillId="2" borderId="0" xfId="0" applyFont="1" applyFill="1" applyAlignment="1">
      <alignment vertical="center"/>
    </xf>
    <xf numFmtId="0" fontId="23" fillId="2" borderId="0" xfId="0" applyFont="1" applyFill="1" applyAlignment="1">
      <alignment vertical="center"/>
    </xf>
    <xf numFmtId="0" fontId="22" fillId="2" borderId="1" xfId="0" applyFont="1" applyFill="1" applyBorder="1" applyAlignment="1">
      <alignment horizontal="center" vertical="top" wrapText="1"/>
    </xf>
    <xf numFmtId="9" fontId="0" fillId="2" borderId="1" xfId="0" applyNumberFormat="1" applyFill="1" applyBorder="1"/>
    <xf numFmtId="0" fontId="29" fillId="2" borderId="0" xfId="0" applyFont="1" applyFill="1" applyAlignment="1">
      <alignment vertical="center"/>
    </xf>
    <xf numFmtId="0" fontId="20" fillId="2" borderId="0" xfId="0" applyFont="1" applyFill="1" applyBorder="1" applyAlignment="1">
      <alignment vertical="top" wrapText="1"/>
    </xf>
    <xf numFmtId="0" fontId="20" fillId="2" borderId="0" xfId="0" applyFont="1" applyFill="1" applyBorder="1" applyAlignment="1">
      <alignment horizontal="center" vertical="top" wrapText="1"/>
    </xf>
    <xf numFmtId="0" fontId="21" fillId="2" borderId="0" xfId="0" applyFont="1" applyFill="1" applyBorder="1" applyAlignment="1">
      <alignment vertical="top" wrapText="1"/>
    </xf>
    <xf numFmtId="0" fontId="22" fillId="2" borderId="0" xfId="0" applyFont="1" applyFill="1" applyBorder="1" applyAlignment="1">
      <alignment horizontal="center" vertical="top" wrapText="1"/>
    </xf>
    <xf numFmtId="9" fontId="0" fillId="2" borderId="0" xfId="0" applyNumberFormat="1" applyFill="1" applyBorder="1"/>
    <xf numFmtId="0" fontId="5" fillId="3" borderId="1" xfId="0" applyFont="1" applyFill="1" applyBorder="1" applyAlignment="1">
      <alignment horizontal="center"/>
    </xf>
    <xf numFmtId="0" fontId="15" fillId="2" borderId="0" xfId="0" applyFont="1" applyFill="1"/>
    <xf numFmtId="0" fontId="33" fillId="2" borderId="0" xfId="0" applyFont="1" applyFill="1" applyAlignment="1">
      <alignment vertical="center"/>
    </xf>
    <xf numFmtId="0" fontId="37" fillId="3" borderId="1" xfId="0" applyFont="1" applyFill="1" applyBorder="1" applyAlignment="1">
      <alignment horizontal="center" vertical="center"/>
    </xf>
    <xf numFmtId="0" fontId="28" fillId="3" borderId="7" xfId="0" applyFont="1" applyFill="1" applyBorder="1" applyAlignment="1">
      <alignment horizontal="center"/>
    </xf>
    <xf numFmtId="0" fontId="28" fillId="3" borderId="8" xfId="0" applyFont="1" applyFill="1" applyBorder="1" applyAlignment="1">
      <alignment horizontal="center"/>
    </xf>
    <xf numFmtId="0" fontId="31" fillId="2" borderId="0" xfId="0" applyFont="1" applyFill="1" applyAlignment="1">
      <alignment vertical="center"/>
    </xf>
    <xf numFmtId="0" fontId="36" fillId="0" borderId="6" xfId="0" quotePrefix="1" applyFont="1" applyBorder="1" applyAlignment="1">
      <alignment horizontal="center" vertical="center"/>
    </xf>
    <xf numFmtId="0" fontId="38" fillId="2" borderId="0" xfId="0" applyFont="1" applyFill="1" applyAlignment="1">
      <alignment horizontal="left" vertical="center"/>
    </xf>
    <xf numFmtId="0" fontId="29" fillId="2" borderId="0" xfId="0" applyFont="1" applyFill="1" applyAlignment="1">
      <alignment horizontal="left" vertical="center"/>
    </xf>
  </cellXfs>
  <cellStyles count="3">
    <cellStyle name="Milliers 2" xfId="2"/>
    <cellStyle name="Normal" xfId="0" builtinId="0"/>
    <cellStyle name="Pourcentag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4567082623443979E-2"/>
          <c:y val="5.2101806258109437E-2"/>
          <c:w val="0.88595923316602965"/>
          <c:h val="0.66330184602086806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'Fig 1'!$D$27</c:f>
              <c:strCache>
                <c:ptCount val="1"/>
                <c:pt idx="0">
                  <c:v>dont violences intrafamiliales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7EC3-4229-B2F0-4BF38000FBBC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7EC3-4229-B2F0-4BF38000FBBC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7EC3-4229-B2F0-4BF38000FBBC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7EC3-4229-B2F0-4BF38000FBBC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8-7EC3-4229-B2F0-4BF38000FBBC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7EC3-4229-B2F0-4BF38000FBBC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A-7EC3-4229-B2F0-4BF38000FBBC}"/>
                </c:ext>
                <c:ext xmlns:c15="http://schemas.microsoft.com/office/drawing/2012/chart" uri="{CE6537A1-D6FC-4f65-9D91-7224C49458BB}"/>
              </c:extLst>
            </c:dLbl>
            <c:dLbl>
              <c:idx val="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7EC3-4229-B2F0-4BF38000FBBC}"/>
                </c:ext>
                <c:ext xmlns:c15="http://schemas.microsoft.com/office/drawing/2012/chart" uri="{CE6537A1-D6FC-4f65-9D91-7224C49458BB}"/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FA6108AB-5665-40E5-8D2D-5F45F38241E4}" type="CELLRANGE">
                      <a:rPr lang="en-US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C-7EC3-4229-B2F0-4BF38000FBBC}"/>
                </c:ex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98157606-49FC-485E-B460-F6FE19152867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B5FC4BAC-3579-4074-BA4E-61CF5661CCB1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FE481EB6-0BDF-440F-AE88-8C45D932E723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550F9DAC-56C5-4653-B5A2-EE724519CF7D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A7F77745-D3EC-419A-B973-8BAC3F6D243B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1EB55158-D3EB-44A7-9194-DD52FA856ACD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1'!$B$28:$B$42</c:f>
              <c:numCache>
                <c:formatCode>0</c:formatCode>
                <c:ptCount val="15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</c:numCache>
            </c:numRef>
          </c:cat>
          <c:val>
            <c:numRef>
              <c:f>'Fig 1'!$D$28:$D$42</c:f>
              <c:numCache>
                <c:formatCode>General</c:formatCode>
                <c:ptCount val="15"/>
                <c:pt idx="8" formatCode="#,##0">
                  <c:v>99100</c:v>
                </c:pt>
                <c:pt idx="9" formatCode="#,##0">
                  <c:v>100500</c:v>
                </c:pt>
                <c:pt idx="10" formatCode="#,##0">
                  <c:v>109900</c:v>
                </c:pt>
                <c:pt idx="11" formatCode="#,##0">
                  <c:v>125700</c:v>
                </c:pt>
                <c:pt idx="12" formatCode="#,##0">
                  <c:v>137700</c:v>
                </c:pt>
                <c:pt idx="13" formatCode="#,##0">
                  <c:v>157500</c:v>
                </c:pt>
                <c:pt idx="14" formatCode="#,##0">
                  <c:v>184100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7EC3-4229-B2F0-4BF38000FBBC}"/>
            </c:ext>
            <c:ext xmlns:c15="http://schemas.microsoft.com/office/drawing/2012/chart" uri="{02D57815-91ED-43cb-92C2-25804820EDAC}">
              <c15:datalabelsRange>
                <c15:f>'Fig 1'!$F$28:$F$42</c15:f>
                <c15:dlblRangeCache>
                  <c:ptCount val="15"/>
                  <c:pt idx="8">
                    <c:v>44%</c:v>
                  </c:pt>
                  <c:pt idx="9">
                    <c:v>43%</c:v>
                  </c:pt>
                  <c:pt idx="10">
                    <c:v>44%</c:v>
                  </c:pt>
                  <c:pt idx="11">
                    <c:v>46%</c:v>
                  </c:pt>
                  <c:pt idx="12">
                    <c:v>50%</c:v>
                  </c:pt>
                  <c:pt idx="13">
                    <c:v>51%</c:v>
                  </c:pt>
                  <c:pt idx="14">
                    <c:v>52%</c:v>
                  </c:pt>
                </c15:dlblRangeCache>
              </c15:datalabelsRange>
            </c:ext>
          </c:extLst>
        </c:ser>
        <c:ser>
          <c:idx val="2"/>
          <c:order val="2"/>
          <c:tx>
            <c:strRef>
              <c:f>'Fig 1'!$E$27</c:f>
              <c:strCache>
                <c:ptCount val="1"/>
                <c:pt idx="0">
                  <c:v>dont autres coups et blessures volontaires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Lbl>
              <c:idx val="0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3-7EC3-4229-B2F0-4BF38000FBBC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4-7EC3-4229-B2F0-4BF38000FBBC}"/>
                </c:ext>
                <c:ext xmlns:c15="http://schemas.microsoft.com/office/drawing/2012/chart" uri="{CE6537A1-D6FC-4f65-9D91-7224C49458BB}"/>
              </c:extLst>
            </c:dLbl>
            <c:dLbl>
              <c:idx val="2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5-7EC3-4229-B2F0-4BF38000FBBC}"/>
                </c:ext>
                <c:ext xmlns:c15="http://schemas.microsoft.com/office/drawing/2012/chart" uri="{CE6537A1-D6FC-4f65-9D91-7224C49458BB}"/>
              </c:extLst>
            </c:dLbl>
            <c:dLbl>
              <c:idx val="3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6-7EC3-4229-B2F0-4BF38000FBBC}"/>
                </c:ext>
                <c:ext xmlns:c15="http://schemas.microsoft.com/office/drawing/2012/chart" uri="{CE6537A1-D6FC-4f65-9D91-7224C49458BB}"/>
              </c:extLst>
            </c:dLbl>
            <c:dLbl>
              <c:idx val="4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7-7EC3-4229-B2F0-4BF38000FBBC}"/>
                </c:ext>
                <c:ext xmlns:c15="http://schemas.microsoft.com/office/drawing/2012/chart" uri="{CE6537A1-D6FC-4f65-9D91-7224C49458BB}"/>
              </c:extLst>
            </c:dLbl>
            <c:dLbl>
              <c:idx val="5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8-7EC3-4229-B2F0-4BF38000FBBC}"/>
                </c:ext>
                <c:ext xmlns:c15="http://schemas.microsoft.com/office/drawing/2012/chart" uri="{CE6537A1-D6FC-4f65-9D91-7224C49458BB}"/>
              </c:extLst>
            </c:dLbl>
            <c:dLbl>
              <c:idx val="6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9-7EC3-4229-B2F0-4BF38000FBBC}"/>
                </c:ext>
                <c:ext xmlns:c15="http://schemas.microsoft.com/office/drawing/2012/chart" uri="{CE6537A1-D6FC-4f65-9D91-7224C49458BB}"/>
              </c:extLst>
            </c:dLbl>
            <c:dLbl>
              <c:idx val="7"/>
              <c:tx>
                <c:rich>
                  <a:bodyPr/>
                  <a:lstStyle/>
                  <a:p>
                    <a:endParaRPr lang="en-US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A-7EC3-4229-B2F0-4BF38000FBBC}"/>
                </c:ext>
                <c:ext xmlns:c15="http://schemas.microsoft.com/office/drawing/2012/chart" uri="{CE6537A1-D6FC-4f65-9D91-7224C49458BB}"/>
              </c:extLst>
            </c:dLbl>
            <c:dLbl>
              <c:idx val="8"/>
              <c:layout/>
              <c:tx>
                <c:rich>
                  <a:bodyPr/>
                  <a:lstStyle/>
                  <a:p>
                    <a:fld id="{4D456EC5-8062-437A-A7DD-2BA2612F68D6}" type="CELLRANGE">
                      <a:rPr lang="en-US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1B-7EC3-4229-B2F0-4BF38000FBBC}"/>
                </c:ext>
                <c:ext xmlns:c15="http://schemas.microsoft.com/office/drawing/2012/chart" uri="{CE6537A1-D6FC-4f65-9D91-7224C49458BB}">
                  <c15:layout/>
                  <c15:dlblFieldTable/>
                  <c15:showDataLabelsRange val="1"/>
                </c:ext>
              </c:extLst>
            </c:dLbl>
            <c:dLbl>
              <c:idx val="9"/>
              <c:tx>
                <c:rich>
                  <a:bodyPr/>
                  <a:lstStyle/>
                  <a:p>
                    <a:fld id="{6751E875-7682-4AB5-9EFB-7790C9EEB90F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</c:extLst>
            </c:dLbl>
            <c:dLbl>
              <c:idx val="10"/>
              <c:tx>
                <c:rich>
                  <a:bodyPr/>
                  <a:lstStyle/>
                  <a:p>
                    <a:fld id="{981708ED-496C-4E74-9B4F-9C5180497375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</c:extLst>
            </c:dLbl>
            <c:dLbl>
              <c:idx val="11"/>
              <c:tx>
                <c:rich>
                  <a:bodyPr/>
                  <a:lstStyle/>
                  <a:p>
                    <a:fld id="{C604FCC5-D549-4EA5-B762-714F29F6C54C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</c:extLst>
            </c:dLbl>
            <c:dLbl>
              <c:idx val="12"/>
              <c:tx>
                <c:rich>
                  <a:bodyPr/>
                  <a:lstStyle/>
                  <a:p>
                    <a:fld id="{855425C2-234F-4A9C-B90A-B7F46FB5B69C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</c:extLst>
            </c:dLbl>
            <c:dLbl>
              <c:idx val="13"/>
              <c:tx>
                <c:rich>
                  <a:bodyPr/>
                  <a:lstStyle/>
                  <a:p>
                    <a:fld id="{28E98B01-1891-4E5E-A232-D2EF09EC1EC1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</c:extLst>
            </c:dLbl>
            <c:dLbl>
              <c:idx val="14"/>
              <c:tx>
                <c:rich>
                  <a:bodyPr/>
                  <a:lstStyle/>
                  <a:p>
                    <a:fld id="{0D8712D3-7E84-4066-9513-5BA6A4620CFE}" type="CELLRANGE">
                      <a:rPr lang="fr-FR"/>
                      <a:pPr/>
                      <a:t>[PLAGECELL]</a:t>
                    </a:fld>
                    <a:endParaRPr lang="fr-FR"/>
                  </a:p>
                </c:rich>
              </c:tx>
              <c:showLegendKey val="0"/>
              <c:showVal val="0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dlblFieldTable/>
                  <c15:xForSave val="1"/>
                  <c15:showDataLabelsRange val="1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DataLabelsRange val="1"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1'!$B$28:$B$42</c:f>
              <c:numCache>
                <c:formatCode>0</c:formatCode>
                <c:ptCount val="15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</c:numCache>
            </c:numRef>
          </c:cat>
          <c:val>
            <c:numRef>
              <c:f>'Fig 1'!$E$28:$E$42</c:f>
              <c:numCache>
                <c:formatCode>#,##0</c:formatCode>
                <c:ptCount val="15"/>
                <c:pt idx="8">
                  <c:v>126400</c:v>
                </c:pt>
                <c:pt idx="9">
                  <c:v>133000</c:v>
                </c:pt>
                <c:pt idx="10">
                  <c:v>141400</c:v>
                </c:pt>
                <c:pt idx="11">
                  <c:v>146200</c:v>
                </c:pt>
                <c:pt idx="12">
                  <c:v>136600</c:v>
                </c:pt>
                <c:pt idx="13">
                  <c:v>149200</c:v>
                </c:pt>
                <c:pt idx="14">
                  <c:v>169500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7EC3-4229-B2F0-4BF38000FBBC}"/>
            </c:ext>
            <c:ext xmlns:c15="http://schemas.microsoft.com/office/drawing/2012/chart" uri="{02D57815-91ED-43cb-92C2-25804820EDAC}">
              <c15:datalabelsRange>
                <c15:f>'Fig 1'!$G$28:$G$42</c15:f>
                <c15:dlblRangeCache>
                  <c:ptCount val="15"/>
                  <c:pt idx="8">
                    <c:v>56%</c:v>
                  </c:pt>
                  <c:pt idx="9">
                    <c:v>57%</c:v>
                  </c:pt>
                  <c:pt idx="10">
                    <c:v>56%</c:v>
                  </c:pt>
                  <c:pt idx="11">
                    <c:v>54%</c:v>
                  </c:pt>
                  <c:pt idx="12">
                    <c:v>50%</c:v>
                  </c:pt>
                  <c:pt idx="13">
                    <c:v>49%</c:v>
                  </c:pt>
                  <c:pt idx="14">
                    <c:v>48%</c:v>
                  </c:pt>
                </c15:dlblRangeCache>
              </c15:datalabelsRange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-1673329824"/>
        <c:axId val="-1673330368"/>
      </c:barChart>
      <c:lineChart>
        <c:grouping val="standard"/>
        <c:varyColors val="0"/>
        <c:ser>
          <c:idx val="0"/>
          <c:order val="0"/>
          <c:tx>
            <c:strRef>
              <c:f>'Fig 1'!$C$27</c:f>
              <c:strCache>
                <c:ptCount val="1"/>
                <c:pt idx="0">
                  <c:v>Ensemble des victimes de coups et blessures volontaires (sur personnes de 15 ans ou plus)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dLbl>
              <c:idx val="0"/>
              <c:layout>
                <c:manualLayout>
                  <c:x val="-1.8585286488311786E-2"/>
                  <c:y val="7.21393973442002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BF09-4480-B23C-F590E2DF4A04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-6.0038761711077485E-2"/>
                  <c:y val="-3.984576075163857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BF09-4480-B23C-F590E2DF4A04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4.4586223079730924E-2"/>
                  <c:y val="-4.976897305736167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1F3A-477A-B7A6-4A150459ED54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4.9001234117258478E-2"/>
                  <c:y val="4.06752125563488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BF09-4480-B23C-F590E2DF4A04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4.2378717560967172E-2"/>
                  <c:y val="-4.673461159912266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BF09-4480-B23C-F590E2DF4A04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5.1208739636022321E-2"/>
                  <c:y val="-5.45055008990079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1F3A-477A-B7A6-4A150459ED54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8"/>
              <c:layout>
                <c:manualLayout>
                  <c:x val="-5.5623750673549993E-2"/>
                  <c:y val="-5.924202874065421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1F3A-477A-B7A6-4A150459ED54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9"/>
              <c:layout>
                <c:manualLayout>
                  <c:x val="-4.4586230769567928E-2"/>
                  <c:y val="-5.178573716772617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1F3A-477A-B7A6-4A150459ED54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0"/>
              <c:layout>
                <c:manualLayout>
                  <c:x val="-5.1801011309312549E-2"/>
                  <c:y val="-4.069004159866548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4-1F3A-477A-B7A6-4A150459ED54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1"/>
              <c:layout>
                <c:manualLayout>
                  <c:x val="-5.7831256192313871E-2"/>
                  <c:y val="-4.029591737406896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1F3A-477A-B7A6-4A150459ED54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2"/>
              <c:layout>
                <c:manualLayout>
                  <c:x val="-4.6310999522388478E-2"/>
                  <c:y val="-4.069004159866552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6-1F3A-477A-B7A6-4A150459ED54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3"/>
              <c:layout>
                <c:manualLayout>
                  <c:x val="-6.509232398581756E-2"/>
                  <c:y val="-4.827157802355058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1F3A-477A-B7A6-4A150459ED54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4"/>
              <c:layout>
                <c:manualLayout>
                  <c:x val="-3.1189083820662912E-2"/>
                  <c:y val="-4.218513735979632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7EC3-4229-B2F0-4BF38000FBBC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numRef>
              <c:f>'Fig 1'!$B$28:$B$42</c:f>
              <c:numCache>
                <c:formatCode>0</c:formatCode>
                <c:ptCount val="15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</c:numCache>
            </c:numRef>
          </c:cat>
          <c:val>
            <c:numRef>
              <c:f>'Fig 1'!$C$28:$C$42</c:f>
              <c:numCache>
                <c:formatCode>#,##0</c:formatCode>
                <c:ptCount val="15"/>
                <c:pt idx="0">
                  <c:v>208800</c:v>
                </c:pt>
                <c:pt idx="1">
                  <c:v>216100</c:v>
                </c:pt>
                <c:pt idx="2">
                  <c:v>216100</c:v>
                </c:pt>
                <c:pt idx="3">
                  <c:v>215800</c:v>
                </c:pt>
                <c:pt idx="4">
                  <c:v>214900</c:v>
                </c:pt>
                <c:pt idx="5">
                  <c:v>216100</c:v>
                </c:pt>
                <c:pt idx="6">
                  <c:v>220500</c:v>
                </c:pt>
                <c:pt idx="7">
                  <c:v>224800</c:v>
                </c:pt>
                <c:pt idx="8">
                  <c:v>225500</c:v>
                </c:pt>
                <c:pt idx="9">
                  <c:v>233600</c:v>
                </c:pt>
                <c:pt idx="10">
                  <c:v>251300</c:v>
                </c:pt>
                <c:pt idx="11">
                  <c:v>271900</c:v>
                </c:pt>
                <c:pt idx="12">
                  <c:v>274300</c:v>
                </c:pt>
                <c:pt idx="13">
                  <c:v>306700</c:v>
                </c:pt>
                <c:pt idx="14">
                  <c:v>353600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BF09-4480-B23C-F590E2DF4A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673329824"/>
        <c:axId val="-1673330368"/>
      </c:lineChart>
      <c:catAx>
        <c:axId val="-1673329824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1673330368"/>
        <c:crosses val="autoZero"/>
        <c:auto val="1"/>
        <c:lblAlgn val="ctr"/>
        <c:lblOffset val="100"/>
        <c:tickLblSkip val="1"/>
        <c:tickMarkSkip val="1"/>
        <c:noMultiLvlLbl val="1"/>
      </c:catAx>
      <c:valAx>
        <c:axId val="-167333036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1673329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329507792273411E-2"/>
          <c:y val="3.9985459832788076E-2"/>
          <c:w val="0.92879544502010858"/>
          <c:h val="0.65785040228750036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'Fig 2'!$C$28</c:f>
              <c:strCache>
                <c:ptCount val="1"/>
                <c:pt idx="0">
                  <c:v>dont violences intrafamiliales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'Fig 2'!$B$29:$B$34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cat>
          <c:val>
            <c:numRef>
              <c:f>'Fig 2'!$C$29:$C$34</c:f>
              <c:numCache>
                <c:formatCode>0.0</c:formatCode>
                <c:ptCount val="6"/>
                <c:pt idx="0">
                  <c:v>0.621</c:v>
                </c:pt>
                <c:pt idx="1">
                  <c:v>4.0259999999999998</c:v>
                </c:pt>
                <c:pt idx="2">
                  <c:v>6.2869999999999999</c:v>
                </c:pt>
                <c:pt idx="3">
                  <c:v>4.4130000000000003</c:v>
                </c:pt>
                <c:pt idx="4">
                  <c:v>7.218</c:v>
                </c:pt>
                <c:pt idx="5">
                  <c:v>8.673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A3A-4BFA-8D94-6917D44E88A5}"/>
            </c:ext>
          </c:extLst>
        </c:ser>
        <c:ser>
          <c:idx val="2"/>
          <c:order val="2"/>
          <c:tx>
            <c:strRef>
              <c:f>'Fig 2'!$D$28</c:f>
              <c:strCache>
                <c:ptCount val="1"/>
                <c:pt idx="0">
                  <c:v>dont autres coups et blessures volontaires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f>'Fig 2'!$B$29:$B$34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cat>
          <c:val>
            <c:numRef>
              <c:f>'Fig 2'!$D$29:$D$34</c:f>
              <c:numCache>
                <c:formatCode>0.0</c:formatCode>
                <c:ptCount val="6"/>
                <c:pt idx="0">
                  <c:v>2.927</c:v>
                </c:pt>
                <c:pt idx="1">
                  <c:v>3.597</c:v>
                </c:pt>
                <c:pt idx="2">
                  <c:v>1.91</c:v>
                </c:pt>
                <c:pt idx="3">
                  <c:v>-3.5310000000000001</c:v>
                </c:pt>
                <c:pt idx="4">
                  <c:v>4.5940000000000003</c:v>
                </c:pt>
                <c:pt idx="5">
                  <c:v>6.6189999999999998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A3A-4BFA-8D94-6917D44E88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1673332000"/>
        <c:axId val="-1673331456"/>
      </c:barChart>
      <c:lineChart>
        <c:grouping val="standard"/>
        <c:varyColors val="0"/>
        <c:ser>
          <c:idx val="0"/>
          <c:order val="0"/>
          <c:tx>
            <c:strRef>
              <c:f>'Fig 2'!$E$28</c:f>
              <c:strCache>
                <c:ptCount val="1"/>
                <c:pt idx="0">
                  <c:v>Ensemble des victimes de coups et blessures volontaires (sur personnes de 15 ans ou plus)</c:v>
                </c:pt>
              </c:strCache>
            </c:strRef>
          </c:tx>
          <c:spPr>
            <a:ln w="28575" cap="rnd">
              <a:noFill/>
              <a:round/>
            </a:ln>
            <a:effectLst/>
          </c:spPr>
          <c:marker>
            <c:symbol val="diamond"/>
            <c:size val="9"/>
            <c:spPr>
              <a:solidFill>
                <a:schemeClr val="bg1"/>
              </a:solidFill>
              <a:ln w="25400">
                <a:solidFill>
                  <a:schemeClr val="tx1"/>
                </a:solidFill>
              </a:ln>
              <a:effectLst/>
            </c:spPr>
          </c:marker>
          <c:dLbls>
            <c:dLbl>
              <c:idx val="3"/>
              <c:layout/>
              <c:tx>
                <c:rich>
                  <a:bodyPr/>
                  <a:lstStyle/>
                  <a:p>
                    <a:fld id="{D1E98289-C52F-4120-B8DF-C6C5FB124591}" type="VALUE">
                      <a:rPr lang="en-US">
                        <a:solidFill>
                          <a:schemeClr val="bg1"/>
                        </a:solidFill>
                      </a:rPr>
                      <a:pPr/>
                      <a:t>[VALEUR]</a:t>
                    </a:fld>
                    <a:endParaRPr lang="fr-FR"/>
                  </a:p>
                </c:rich>
              </c:tx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DA3A-4BFA-8D94-6917D44E88A5}"/>
                </c:ex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'Fig 2'!$B$29:$B$34</c:f>
              <c:numCache>
                <c:formatCode>0</c:formatCode>
                <c:ptCount val="6"/>
                <c:pt idx="0">
                  <c:v>2017</c:v>
                </c:pt>
                <c:pt idx="1">
                  <c:v>2018</c:v>
                </c:pt>
                <c:pt idx="2">
                  <c:v>2019</c:v>
                </c:pt>
                <c:pt idx="3">
                  <c:v>2020</c:v>
                </c:pt>
                <c:pt idx="4">
                  <c:v>2021</c:v>
                </c:pt>
                <c:pt idx="5">
                  <c:v>2022</c:v>
                </c:pt>
              </c:numCache>
            </c:numRef>
          </c:cat>
          <c:val>
            <c:numRef>
              <c:f>'Fig 2'!$E$29:$E$34</c:f>
              <c:numCache>
                <c:formatCode>[Black][&gt;=0.5]\+#\ ##0;[Black][&lt;=-0.5]\-#\ ##0;[Black]#\ ##0</c:formatCode>
                <c:ptCount val="6"/>
                <c:pt idx="0">
                  <c:v>3.548</c:v>
                </c:pt>
                <c:pt idx="1">
                  <c:v>7.6230000000000002</c:v>
                </c:pt>
                <c:pt idx="2">
                  <c:v>8.1997</c:v>
                </c:pt>
                <c:pt idx="3">
                  <c:v>0.88300000000000001</c:v>
                </c:pt>
                <c:pt idx="4">
                  <c:v>11.811999999999999</c:v>
                </c:pt>
                <c:pt idx="5">
                  <c:v>15.292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A3A-4BFA-8D94-6917D44E88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673332000"/>
        <c:axId val="-1673331456"/>
      </c:lineChart>
      <c:catAx>
        <c:axId val="-1673332000"/>
        <c:scaling>
          <c:orientation val="minMax"/>
        </c:scaling>
        <c:delete val="0"/>
        <c:axPos val="b"/>
        <c:numFmt formatCode="0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1673331456"/>
        <c:crosses val="autoZero"/>
        <c:auto val="1"/>
        <c:lblAlgn val="ctr"/>
        <c:lblOffset val="100"/>
        <c:noMultiLvlLbl val="0"/>
      </c:catAx>
      <c:valAx>
        <c:axId val="-1673331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16733320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8319585759594318E-2"/>
          <c:y val="0.80040128571714797"/>
          <c:w val="0.89091054243219603"/>
          <c:h val="0.1718209842090349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'Fig 4'!$N$3</c:f>
              <c:strCache>
                <c:ptCount val="1"/>
                <c:pt idx="0">
                  <c:v>Série CVS-CJO *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multiLvlStrRef>
              <c:f>'Fig 4'!$L$36:$M$63</c:f>
              <c:multiLvlStrCache>
                <c:ptCount val="28"/>
                <c:lvl>
                  <c:pt idx="0">
                    <c:v>Janv.-mars</c:v>
                  </c:pt>
                  <c:pt idx="1">
                    <c:v>Avril-juin</c:v>
                  </c:pt>
                  <c:pt idx="2">
                    <c:v>Juil.-sept.</c:v>
                  </c:pt>
                  <c:pt idx="3">
                    <c:v>Oct.-Déc.</c:v>
                  </c:pt>
                  <c:pt idx="4">
                    <c:v>Janv.-mars</c:v>
                  </c:pt>
                  <c:pt idx="5">
                    <c:v>Avril-juin</c:v>
                  </c:pt>
                  <c:pt idx="6">
                    <c:v>Juil.-sept.</c:v>
                  </c:pt>
                  <c:pt idx="7">
                    <c:v>Oct.-Déc.</c:v>
                  </c:pt>
                  <c:pt idx="8">
                    <c:v>Janv.-mars</c:v>
                  </c:pt>
                  <c:pt idx="9">
                    <c:v>Avril-juin</c:v>
                  </c:pt>
                  <c:pt idx="10">
                    <c:v>Juil.-sept.</c:v>
                  </c:pt>
                  <c:pt idx="11">
                    <c:v>Oct.-Déc.</c:v>
                  </c:pt>
                  <c:pt idx="12">
                    <c:v>Janv.-mars</c:v>
                  </c:pt>
                  <c:pt idx="13">
                    <c:v>Avril-juin</c:v>
                  </c:pt>
                  <c:pt idx="14">
                    <c:v>Juil.-sept.</c:v>
                  </c:pt>
                  <c:pt idx="15">
                    <c:v>Oct.-Déc.</c:v>
                  </c:pt>
                  <c:pt idx="16">
                    <c:v>Janv.-mars</c:v>
                  </c:pt>
                  <c:pt idx="17">
                    <c:v>Avril-juin</c:v>
                  </c:pt>
                  <c:pt idx="18">
                    <c:v>Juil.-sept.</c:v>
                  </c:pt>
                  <c:pt idx="19">
                    <c:v>Oct.-Déc.</c:v>
                  </c:pt>
                  <c:pt idx="20">
                    <c:v>Janv.-mars</c:v>
                  </c:pt>
                  <c:pt idx="21">
                    <c:v>Avril-juin</c:v>
                  </c:pt>
                  <c:pt idx="22">
                    <c:v>Juil.-sept.</c:v>
                  </c:pt>
                  <c:pt idx="23">
                    <c:v>Oct.-Déc.</c:v>
                  </c:pt>
                  <c:pt idx="24">
                    <c:v>Janv.-mars</c:v>
                  </c:pt>
                  <c:pt idx="25">
                    <c:v>Avril-juin</c:v>
                  </c:pt>
                  <c:pt idx="26">
                    <c:v>Juil.-sept.</c:v>
                  </c:pt>
                  <c:pt idx="27">
                    <c:v>Oct.-Déc.</c:v>
                  </c:pt>
                </c:lvl>
                <c:lvl>
                  <c:pt idx="0">
                    <c:v>2016</c:v>
                  </c:pt>
                  <c:pt idx="4">
                    <c:v>2017</c:v>
                  </c:pt>
                  <c:pt idx="8">
                    <c:v>2018</c:v>
                  </c:pt>
                  <c:pt idx="12">
                    <c:v>2019</c:v>
                  </c:pt>
                  <c:pt idx="16">
                    <c:v>2020</c:v>
                  </c:pt>
                  <c:pt idx="20">
                    <c:v>2021</c:v>
                  </c:pt>
                  <c:pt idx="24">
                    <c:v>2022</c:v>
                  </c:pt>
                </c:lvl>
              </c:multiLvlStrCache>
            </c:multiLvlStrRef>
          </c:cat>
          <c:val>
            <c:numRef>
              <c:f>'Fig 4'!$N$36:$N$63</c:f>
              <c:numCache>
                <c:formatCode>#,##0</c:formatCode>
                <c:ptCount val="28"/>
                <c:pt idx="0">
                  <c:v>57411.296984463697</c:v>
                </c:pt>
                <c:pt idx="1">
                  <c:v>56898.197803532799</c:v>
                </c:pt>
                <c:pt idx="2">
                  <c:v>57212.9797664453</c:v>
                </c:pt>
                <c:pt idx="3">
                  <c:v>55450.907953374102</c:v>
                </c:pt>
                <c:pt idx="4">
                  <c:v>57562.650512165397</c:v>
                </c:pt>
                <c:pt idx="5">
                  <c:v>59627.956835064499</c:v>
                </c:pt>
                <c:pt idx="6">
                  <c:v>57845.581260238803</c:v>
                </c:pt>
                <c:pt idx="7">
                  <c:v>60460.064146358898</c:v>
                </c:pt>
                <c:pt idx="8">
                  <c:v>59262.502089512003</c:v>
                </c:pt>
                <c:pt idx="9">
                  <c:v>65030.322033757402</c:v>
                </c:pt>
                <c:pt idx="10">
                  <c:v>64829.506689748298</c:v>
                </c:pt>
                <c:pt idx="11">
                  <c:v>63641.6766495013</c:v>
                </c:pt>
                <c:pt idx="12">
                  <c:v>64335.2877870624</c:v>
                </c:pt>
                <c:pt idx="13">
                  <c:v>65934.4848340756</c:v>
                </c:pt>
                <c:pt idx="14">
                  <c:v>69610.635300172406</c:v>
                </c:pt>
                <c:pt idx="15">
                  <c:v>74630.842684813499</c:v>
                </c:pt>
                <c:pt idx="16">
                  <c:v>68504.929930863305</c:v>
                </c:pt>
                <c:pt idx="17">
                  <c:v>65042.584523383899</c:v>
                </c:pt>
                <c:pt idx="18">
                  <c:v>74920.282009851304</c:v>
                </c:pt>
                <c:pt idx="19">
                  <c:v>68158.9654276285</c:v>
                </c:pt>
                <c:pt idx="20">
                  <c:v>71070.368735568394</c:v>
                </c:pt>
                <c:pt idx="21">
                  <c:v>74340.492201806701</c:v>
                </c:pt>
                <c:pt idx="22">
                  <c:v>80905.454777949999</c:v>
                </c:pt>
                <c:pt idx="23">
                  <c:v>82602.507911899695</c:v>
                </c:pt>
                <c:pt idx="24">
                  <c:v>85931.449408929198</c:v>
                </c:pt>
                <c:pt idx="25">
                  <c:v>91157.189774221202</c:v>
                </c:pt>
                <c:pt idx="26">
                  <c:v>88599.390989662905</c:v>
                </c:pt>
                <c:pt idx="27">
                  <c:v>91163.732088687393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DAC-4A71-B1A8-CA527E184B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673328192"/>
        <c:axId val="-1673326016"/>
        <c:extLst xmlns:c16r2="http://schemas.microsoft.com/office/drawing/2015/06/chart"/>
      </c:lineChart>
      <c:catAx>
        <c:axId val="-16733281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fr-FR"/>
          </a:p>
        </c:txPr>
        <c:crossAx val="-1673326016"/>
        <c:crosses val="autoZero"/>
        <c:auto val="1"/>
        <c:lblAlgn val="ctr"/>
        <c:lblOffset val="100"/>
        <c:noMultiLvlLbl val="0"/>
      </c:catAx>
      <c:valAx>
        <c:axId val="-1673326016"/>
        <c:scaling>
          <c:orientation val="minMax"/>
          <c:max val="95000"/>
          <c:min val="45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Palatino Linotype" panose="02040502050505030304" pitchFamily="18" charset="0"/>
                <a:ea typeface="+mn-ea"/>
                <a:cs typeface="+mn-cs"/>
              </a:defRPr>
            </a:pPr>
            <a:endParaRPr lang="fr-FR"/>
          </a:p>
        </c:txPr>
        <c:crossAx val="-16733281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1503908478831456E-2"/>
          <c:y val="6.1129964414260107E-2"/>
          <c:w val="0.85861326936781912"/>
          <c:h val="0.62970129181721224"/>
        </c:manualLayout>
      </c:layout>
      <c:lineChart>
        <c:grouping val="standard"/>
        <c:varyColors val="0"/>
        <c:ser>
          <c:idx val="1"/>
          <c:order val="0"/>
          <c:tx>
            <c:strRef>
              <c:f>'Fig 5'!$F$30</c:f>
              <c:strCache>
                <c:ptCount val="1"/>
                <c:pt idx="0">
                  <c:v>Femmes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'Fig 5'!$D$31:$D$44</c:f>
              <c:strCache>
                <c:ptCount val="14"/>
                <c:pt idx="0">
                  <c:v>15 à 17 ans</c:v>
                </c:pt>
                <c:pt idx="1">
                  <c:v>18 à 19 ans</c:v>
                </c:pt>
                <c:pt idx="2">
                  <c:v>20 à 24 ans</c:v>
                </c:pt>
                <c:pt idx="3">
                  <c:v>25 à 29 ans</c:v>
                </c:pt>
                <c:pt idx="4">
                  <c:v>30 à 34 ans</c:v>
                </c:pt>
                <c:pt idx="5">
                  <c:v>35 à 39 ans</c:v>
                </c:pt>
                <c:pt idx="6">
                  <c:v>40 à 44 ans</c:v>
                </c:pt>
                <c:pt idx="7">
                  <c:v>45 à 49 ans</c:v>
                </c:pt>
                <c:pt idx="8">
                  <c:v>50 à 54 ans</c:v>
                </c:pt>
                <c:pt idx="9">
                  <c:v>55 à 59 ans</c:v>
                </c:pt>
                <c:pt idx="10">
                  <c:v>60 à 64 ans</c:v>
                </c:pt>
                <c:pt idx="11">
                  <c:v>65 à 69 ans</c:v>
                </c:pt>
                <c:pt idx="12">
                  <c:v>70 à 74 ans</c:v>
                </c:pt>
                <c:pt idx="13">
                  <c:v>75 ans ou plus</c:v>
                </c:pt>
              </c:strCache>
            </c:strRef>
          </c:cat>
          <c:val>
            <c:numRef>
              <c:f>'Fig 5'!$F$31:$F$44</c:f>
              <c:numCache>
                <c:formatCode>0.0</c:formatCode>
                <c:ptCount val="14"/>
                <c:pt idx="0">
                  <c:v>7.0861812623110634</c:v>
                </c:pt>
                <c:pt idx="1">
                  <c:v>12.336736141708176</c:v>
                </c:pt>
                <c:pt idx="2">
                  <c:v>15.000492203650433</c:v>
                </c:pt>
                <c:pt idx="3">
                  <c:v>15.131362110582888</c:v>
                </c:pt>
                <c:pt idx="4">
                  <c:v>13.902308907106381</c:v>
                </c:pt>
                <c:pt idx="5">
                  <c:v>11.895631514819581</c:v>
                </c:pt>
                <c:pt idx="6">
                  <c:v>9.3541319973499633</c:v>
                </c:pt>
                <c:pt idx="7">
                  <c:v>6.6200748555175064</c:v>
                </c:pt>
                <c:pt idx="8">
                  <c:v>4.5605405792602847</c:v>
                </c:pt>
                <c:pt idx="9">
                  <c:v>2.8541176140331181</c:v>
                </c:pt>
                <c:pt idx="10">
                  <c:v>1.7346523670337075</c:v>
                </c:pt>
                <c:pt idx="11">
                  <c:v>1.2204688409877327</c:v>
                </c:pt>
                <c:pt idx="12">
                  <c:v>1.0000310319939858</c:v>
                </c:pt>
                <c:pt idx="13">
                  <c:v>0.71048126165066727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07AC-46B4-AEF8-D1326BACD951}"/>
            </c:ext>
          </c:extLst>
        </c:ser>
        <c:ser>
          <c:idx val="0"/>
          <c:order val="1"/>
          <c:tx>
            <c:strRef>
              <c:f>'Fig 5'!$E$30</c:f>
              <c:strCache>
                <c:ptCount val="1"/>
                <c:pt idx="0">
                  <c:v>Hommes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'Fig 5'!$D$31:$D$44</c:f>
              <c:strCache>
                <c:ptCount val="14"/>
                <c:pt idx="0">
                  <c:v>15 à 17 ans</c:v>
                </c:pt>
                <c:pt idx="1">
                  <c:v>18 à 19 ans</c:v>
                </c:pt>
                <c:pt idx="2">
                  <c:v>20 à 24 ans</c:v>
                </c:pt>
                <c:pt idx="3">
                  <c:v>25 à 29 ans</c:v>
                </c:pt>
                <c:pt idx="4">
                  <c:v>30 à 34 ans</c:v>
                </c:pt>
                <c:pt idx="5">
                  <c:v>35 à 39 ans</c:v>
                </c:pt>
                <c:pt idx="6">
                  <c:v>40 à 44 ans</c:v>
                </c:pt>
                <c:pt idx="7">
                  <c:v>45 à 49 ans</c:v>
                </c:pt>
                <c:pt idx="8">
                  <c:v>50 à 54 ans</c:v>
                </c:pt>
                <c:pt idx="9">
                  <c:v>55 à 59 ans</c:v>
                </c:pt>
                <c:pt idx="10">
                  <c:v>60 à 64 ans</c:v>
                </c:pt>
                <c:pt idx="11">
                  <c:v>65 à 69 ans</c:v>
                </c:pt>
                <c:pt idx="12">
                  <c:v>70 à 74 ans</c:v>
                </c:pt>
                <c:pt idx="13">
                  <c:v>75 ans ou plus</c:v>
                </c:pt>
              </c:strCache>
            </c:strRef>
          </c:cat>
          <c:val>
            <c:numRef>
              <c:f>'Fig 5'!$E$31:$E$44</c:f>
              <c:numCache>
                <c:formatCode>0.0</c:formatCode>
                <c:ptCount val="14"/>
                <c:pt idx="0">
                  <c:v>7.9571312884762904</c:v>
                </c:pt>
                <c:pt idx="1">
                  <c:v>8.5810001717376316</c:v>
                </c:pt>
                <c:pt idx="2">
                  <c:v>8.3580497417824073</c:v>
                </c:pt>
                <c:pt idx="3">
                  <c:v>7.9544398557254894</c:v>
                </c:pt>
                <c:pt idx="4">
                  <c:v>7.5540752843587002</c:v>
                </c:pt>
                <c:pt idx="5">
                  <c:v>6.9679027123017532</c:v>
                </c:pt>
                <c:pt idx="6">
                  <c:v>5.9028184415846034</c:v>
                </c:pt>
                <c:pt idx="7">
                  <c:v>4.8823426625023254</c:v>
                </c:pt>
                <c:pt idx="8">
                  <c:v>3.906832510574259</c:v>
                </c:pt>
                <c:pt idx="9">
                  <c:v>2.6983130330419387</c:v>
                </c:pt>
                <c:pt idx="10">
                  <c:v>1.8500924796092091</c:v>
                </c:pt>
                <c:pt idx="11">
                  <c:v>1.2053699724932601</c:v>
                </c:pt>
                <c:pt idx="12">
                  <c:v>0.94041027152592094</c:v>
                </c:pt>
                <c:pt idx="13">
                  <c:v>0.69082603712988799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7AC-46B4-AEF8-D1326BACD951}"/>
            </c:ext>
          </c:extLst>
        </c:ser>
        <c:ser>
          <c:idx val="2"/>
          <c:order val="2"/>
          <c:tx>
            <c:strRef>
              <c:f>'Fig 5'!$H$30</c:f>
              <c:strCache>
                <c:ptCount val="1"/>
                <c:pt idx="0">
                  <c:v>Femmes - violences intrefamiliales</c:v>
                </c:pt>
              </c:strCache>
            </c:strRef>
          </c:tx>
          <c:spPr>
            <a:ln w="28575" cap="rnd">
              <a:solidFill>
                <a:schemeClr val="accent1"/>
              </a:solidFill>
              <a:prstDash val="sysDash"/>
              <a:round/>
            </a:ln>
            <a:effectLst/>
          </c:spPr>
          <c:marker>
            <c:symbol val="none"/>
          </c:marker>
          <c:cat>
            <c:strRef>
              <c:f>'Fig 5'!$D$31:$D$44</c:f>
              <c:strCache>
                <c:ptCount val="14"/>
                <c:pt idx="0">
                  <c:v>15 à 17 ans</c:v>
                </c:pt>
                <c:pt idx="1">
                  <c:v>18 à 19 ans</c:v>
                </c:pt>
                <c:pt idx="2">
                  <c:v>20 à 24 ans</c:v>
                </c:pt>
                <c:pt idx="3">
                  <c:v>25 à 29 ans</c:v>
                </c:pt>
                <c:pt idx="4">
                  <c:v>30 à 34 ans</c:v>
                </c:pt>
                <c:pt idx="5">
                  <c:v>35 à 39 ans</c:v>
                </c:pt>
                <c:pt idx="6">
                  <c:v>40 à 44 ans</c:v>
                </c:pt>
                <c:pt idx="7">
                  <c:v>45 à 49 ans</c:v>
                </c:pt>
                <c:pt idx="8">
                  <c:v>50 à 54 ans</c:v>
                </c:pt>
                <c:pt idx="9">
                  <c:v>55 à 59 ans</c:v>
                </c:pt>
                <c:pt idx="10">
                  <c:v>60 à 64 ans</c:v>
                </c:pt>
                <c:pt idx="11">
                  <c:v>65 à 69 ans</c:v>
                </c:pt>
                <c:pt idx="12">
                  <c:v>70 à 74 ans</c:v>
                </c:pt>
                <c:pt idx="13">
                  <c:v>75 ans ou plus</c:v>
                </c:pt>
              </c:strCache>
            </c:strRef>
          </c:cat>
          <c:val>
            <c:numRef>
              <c:f>'Fig 5'!$H$31:$H$44</c:f>
              <c:numCache>
                <c:formatCode>0.0</c:formatCode>
                <c:ptCount val="14"/>
                <c:pt idx="0">
                  <c:v>3.1289317921848347</c:v>
                </c:pt>
                <c:pt idx="1">
                  <c:v>7.5673280610962177</c:v>
                </c:pt>
                <c:pt idx="2">
                  <c:v>10.848793476035931</c:v>
                </c:pt>
                <c:pt idx="3">
                  <c:v>12.030638181676609</c:v>
                </c:pt>
                <c:pt idx="4">
                  <c:v>11.491283828686621</c:v>
                </c:pt>
                <c:pt idx="5">
                  <c:v>9.8686188651874698</c:v>
                </c:pt>
                <c:pt idx="6">
                  <c:v>7.5828205893468139</c:v>
                </c:pt>
                <c:pt idx="7">
                  <c:v>5.1658723979656722</c:v>
                </c:pt>
                <c:pt idx="8">
                  <c:v>3.3507636716729143</c:v>
                </c:pt>
                <c:pt idx="9">
                  <c:v>1.9830130218293722</c:v>
                </c:pt>
                <c:pt idx="10">
                  <c:v>1.2084714213956376</c:v>
                </c:pt>
                <c:pt idx="11">
                  <c:v>0.86626337294081979</c:v>
                </c:pt>
                <c:pt idx="12">
                  <c:v>0.68670799594381804</c:v>
                </c:pt>
                <c:pt idx="13">
                  <c:v>0.43614196420935014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07AC-46B4-AEF8-D1326BACD951}"/>
            </c:ext>
          </c:extLst>
        </c:ser>
        <c:ser>
          <c:idx val="3"/>
          <c:order val="3"/>
          <c:tx>
            <c:strRef>
              <c:f>'Fig 5'!$G$30</c:f>
              <c:strCache>
                <c:ptCount val="1"/>
                <c:pt idx="0">
                  <c:v>Hommes - violences intrefamiliales</c:v>
                </c:pt>
              </c:strCache>
            </c:strRef>
          </c:tx>
          <c:spPr>
            <a:ln w="28575" cap="rnd">
              <a:solidFill>
                <a:schemeClr val="accent2"/>
              </a:solidFill>
              <a:prstDash val="sysDash"/>
              <a:round/>
            </a:ln>
            <a:effectLst/>
          </c:spPr>
          <c:marker>
            <c:symbol val="none"/>
          </c:marker>
          <c:cat>
            <c:strRef>
              <c:f>'Fig 5'!$D$31:$D$44</c:f>
              <c:strCache>
                <c:ptCount val="14"/>
                <c:pt idx="0">
                  <c:v>15 à 17 ans</c:v>
                </c:pt>
                <c:pt idx="1">
                  <c:v>18 à 19 ans</c:v>
                </c:pt>
                <c:pt idx="2">
                  <c:v>20 à 24 ans</c:v>
                </c:pt>
                <c:pt idx="3">
                  <c:v>25 à 29 ans</c:v>
                </c:pt>
                <c:pt idx="4">
                  <c:v>30 à 34 ans</c:v>
                </c:pt>
                <c:pt idx="5">
                  <c:v>35 à 39 ans</c:v>
                </c:pt>
                <c:pt idx="6">
                  <c:v>40 à 44 ans</c:v>
                </c:pt>
                <c:pt idx="7">
                  <c:v>45 à 49 ans</c:v>
                </c:pt>
                <c:pt idx="8">
                  <c:v>50 à 54 ans</c:v>
                </c:pt>
                <c:pt idx="9">
                  <c:v>55 à 59 ans</c:v>
                </c:pt>
                <c:pt idx="10">
                  <c:v>60 à 64 ans</c:v>
                </c:pt>
                <c:pt idx="11">
                  <c:v>65 à 69 ans</c:v>
                </c:pt>
                <c:pt idx="12">
                  <c:v>70 à 74 ans</c:v>
                </c:pt>
                <c:pt idx="13">
                  <c:v>75 ans ou plus</c:v>
                </c:pt>
              </c:strCache>
            </c:strRef>
          </c:cat>
          <c:val>
            <c:numRef>
              <c:f>'Fig 5'!$G$31:$G$44</c:f>
              <c:numCache>
                <c:formatCode>0.0</c:formatCode>
                <c:ptCount val="14"/>
                <c:pt idx="0">
                  <c:v>0.73438722470953988</c:v>
                </c:pt>
                <c:pt idx="1">
                  <c:v>0.79046362102915546</c:v>
                </c:pt>
                <c:pt idx="2">
                  <c:v>1.2215457497848812</c:v>
                </c:pt>
                <c:pt idx="3">
                  <c:v>1.8034313820832497</c:v>
                </c:pt>
                <c:pt idx="4">
                  <c:v>2.0627160183497768</c:v>
                </c:pt>
                <c:pt idx="5">
                  <c:v>2.102536681563314</c:v>
                </c:pt>
                <c:pt idx="6">
                  <c:v>1.7942678852073384</c:v>
                </c:pt>
                <c:pt idx="7">
                  <c:v>1.3529270398490418</c:v>
                </c:pt>
                <c:pt idx="8">
                  <c:v>1.1077035331136775</c:v>
                </c:pt>
                <c:pt idx="9">
                  <c:v>0.7242767079932253</c:v>
                </c:pt>
                <c:pt idx="10">
                  <c:v>0.55082526231739837</c:v>
                </c:pt>
                <c:pt idx="11">
                  <c:v>0.39905300179272785</c:v>
                </c:pt>
                <c:pt idx="12">
                  <c:v>0.32399707116004989</c:v>
                </c:pt>
                <c:pt idx="13">
                  <c:v>0.2693570183595736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07AC-46B4-AEF8-D1326BACD9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673332544"/>
        <c:axId val="-531467552"/>
      </c:lineChart>
      <c:catAx>
        <c:axId val="-1673332544"/>
        <c:scaling>
          <c:orientation val="minMax"/>
        </c:scaling>
        <c:delete val="0"/>
        <c:axPos val="b"/>
        <c:title>
          <c:tx>
            <c:strRef>
              <c:f>'Fig 5'!$D$30</c:f>
              <c:strCache>
                <c:ptCount val="1"/>
              </c:strCache>
            </c:strRef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bg2">
                <a:lumMod val="7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531467552"/>
        <c:crossesAt val="0"/>
        <c:auto val="1"/>
        <c:lblAlgn val="ctr"/>
        <c:lblOffset val="100"/>
        <c:tickMarkSkip val="10"/>
        <c:noMultiLvlLbl val="0"/>
      </c:catAx>
      <c:valAx>
        <c:axId val="-531467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bg2">
                  <a:lumMod val="75000"/>
                </a:schemeClr>
              </a:solidFill>
              <a:round/>
            </a:ln>
            <a:effectLst/>
          </c:spPr>
        </c:majorGridlines>
        <c:title>
          <c:tx>
            <c:strRef>
              <c:f>'Fig 5'!$E$29</c:f>
              <c:strCache>
                <c:ptCount val="1"/>
              </c:strCache>
            </c:strRef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-1673332544"/>
        <c:crosses val="autoZero"/>
        <c:crossBetween val="between"/>
        <c:majorUnit val="2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3.306751404924526E-2"/>
          <c:y val="0.93880720296321418"/>
          <c:w val="0.95357600682080357"/>
          <c:h val="6.0111119287659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100"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1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1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82E2-4A31-AFE0-8F7E24DBF61B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2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2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82E2-4A31-AFE0-8F7E24DBF61B}"/>
              </c:ext>
            </c:extLst>
          </c:dPt>
          <c:dPt>
            <c:idx val="2"/>
            <c:bubble3D val="0"/>
            <c:spPr>
              <a:gradFill rotWithShape="1">
                <a:gsLst>
                  <a:gs pos="0">
                    <a:schemeClr val="accent3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3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3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82E2-4A31-AFE0-8F7E24DBF61B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82E2-4A31-AFE0-8F7E24DBF61B}"/>
              </c:ext>
            </c:extLst>
          </c:dPt>
          <c:dPt>
            <c:idx val="4"/>
            <c:bubble3D val="0"/>
            <c:spPr>
              <a:solidFill>
                <a:srgbClr val="00B0F0"/>
              </a:soli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82E2-4A31-AFE0-8F7E24DBF61B}"/>
              </c:ext>
            </c:extLst>
          </c:dPt>
          <c:dPt>
            <c:idx val="5"/>
            <c:bubble3D val="0"/>
            <c:spPr>
              <a:gradFill rotWithShape="1">
                <a:gsLst>
                  <a:gs pos="0">
                    <a:schemeClr val="accent6">
                      <a:satMod val="103000"/>
                      <a:lumMod val="102000"/>
                      <a:tint val="94000"/>
                    </a:schemeClr>
                  </a:gs>
                  <a:gs pos="50000">
                    <a:schemeClr val="accent6">
                      <a:satMod val="110000"/>
                      <a:lumMod val="100000"/>
                      <a:shade val="100000"/>
                    </a:schemeClr>
                  </a:gs>
                  <a:gs pos="100000">
                    <a:schemeClr val="accent6">
                      <a:lumMod val="99000"/>
                      <a:satMod val="120000"/>
                      <a:shade val="78000"/>
                    </a:schemeClr>
                  </a:gs>
                </a:gsLst>
                <a:lin ang="5400000" scaled="0"/>
              </a:gradFill>
              <a:ln>
                <a:noFill/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82E2-4A31-AFE0-8F7E24DBF61B}"/>
              </c:ext>
            </c:extLst>
          </c:dPt>
          <c:dLbls>
            <c:dLbl>
              <c:idx val="0"/>
              <c:layout>
                <c:manualLayout>
                  <c:x val="3.9350367175924855E-2"/>
                  <c:y val="-4.7906718909452924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82E2-4A31-AFE0-8F7E24DBF61B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-2.5910731349994675E-2"/>
                  <c:y val="2.4376714262740087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3-82E2-4A31-AFE0-8F7E24DBF61B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8.0481434154113397E-3"/>
                  <c:y val="-3.8591407547142469E-3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5-82E2-4A31-AFE0-8F7E24DBF61B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2.1665849221568084E-2"/>
                  <c:y val="-1.4118002788027648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7-82E2-4A31-AFE0-8F7E24DBF61B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7.1364846126339629E-3"/>
                  <c:y val="-1.5436563018856916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9-82E2-4A31-AFE0-8F7E24DBF61B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4.9955392288438351E-2"/>
                  <c:y val="-1.5436563018856918E-2"/>
                </c:manualLayout>
              </c:layout>
              <c:dLblPos val="bestFit"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B-82E2-4A31-AFE0-8F7E24DBF61B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leaderLines>
              <c:spPr>
                <a:ln w="9525">
                  <a:solidFill>
                    <a:schemeClr val="tx2">
                      <a:lumMod val="35000"/>
                      <a:lumOff val="65000"/>
                    </a:schemeClr>
                  </a:solidFill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'Fig 7_'!$B$23:$G$23</c:f>
              <c:strCache>
                <c:ptCount val="6"/>
                <c:pt idx="0">
                  <c:v>France</c:v>
                </c:pt>
                <c:pt idx="1">
                  <c:v>UE27 hors France</c:v>
                </c:pt>
                <c:pt idx="2">
                  <c:v>Europe hors UE27</c:v>
                </c:pt>
                <c:pt idx="3">
                  <c:v>Afrique</c:v>
                </c:pt>
                <c:pt idx="4">
                  <c:v>Asie</c:v>
                </c:pt>
                <c:pt idx="5">
                  <c:v>Amérique, Océanie ou indéterminée</c:v>
                </c:pt>
              </c:strCache>
            </c:strRef>
          </c:cat>
          <c:val>
            <c:numRef>
              <c:f>'Fig 7_'!$B$24:$G$24</c:f>
              <c:numCache>
                <c:formatCode>0__%</c:formatCode>
                <c:ptCount val="6"/>
                <c:pt idx="0">
                  <c:v>0.8406843480395052</c:v>
                </c:pt>
                <c:pt idx="1">
                  <c:v>2.3893775067338134E-2</c:v>
                </c:pt>
                <c:pt idx="2">
                  <c:v>9.3232634218023327E-3</c:v>
                </c:pt>
                <c:pt idx="3">
                  <c:v>9.1017543641633766E-2</c:v>
                </c:pt>
                <c:pt idx="4">
                  <c:v>1.5449713094509498E-2</c:v>
                </c:pt>
                <c:pt idx="5">
                  <c:v>1.9631356735211242E-2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82E2-4A31-AFE0-8F7E24DBF61B}"/>
            </c:ext>
          </c:extLst>
        </c:ser>
        <c:dLbls>
          <c:dLblPos val="bestFit"/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2260115072190834"/>
          <c:y val="9.1864020494001053E-2"/>
          <c:w val="0.20116101285902688"/>
          <c:h val="0.7926109165919342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147636</xdr:rowOff>
    </xdr:from>
    <xdr:to>
      <xdr:col>6</xdr:col>
      <xdr:colOff>716280</xdr:colOff>
      <xdr:row>21</xdr:row>
      <xdr:rowOff>106680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2</xdr:row>
      <xdr:rowOff>173355</xdr:rowOff>
    </xdr:from>
    <xdr:to>
      <xdr:col>9</xdr:col>
      <xdr:colOff>493395</xdr:colOff>
      <xdr:row>19</xdr:row>
      <xdr:rowOff>180975</xdr:rowOff>
    </xdr:to>
    <xdr:graphicFrame macro="">
      <xdr:nvGraphicFramePr>
        <xdr:cNvPr id="5" name="Graphique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616403</xdr:colOff>
      <xdr:row>4</xdr:row>
      <xdr:rowOff>156484</xdr:rowOff>
    </xdr:from>
    <xdr:to>
      <xdr:col>16</xdr:col>
      <xdr:colOff>216353</xdr:colOff>
      <xdr:row>33</xdr:row>
      <xdr:rowOff>85726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914289" y="907598"/>
          <a:ext cx="8221435" cy="548095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85725</xdr:colOff>
      <xdr:row>5</xdr:row>
      <xdr:rowOff>161925</xdr:rowOff>
    </xdr:from>
    <xdr:to>
      <xdr:col>17</xdr:col>
      <xdr:colOff>171450</xdr:colOff>
      <xdr:row>37</xdr:row>
      <xdr:rowOff>57150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43900" y="1114425"/>
          <a:ext cx="8467725" cy="599122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447676</xdr:colOff>
      <xdr:row>5</xdr:row>
      <xdr:rowOff>9525</xdr:rowOff>
    </xdr:from>
    <xdr:to>
      <xdr:col>16</xdr:col>
      <xdr:colOff>276226</xdr:colOff>
      <xdr:row>33</xdr:row>
      <xdr:rowOff>123825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734801" y="1152525"/>
          <a:ext cx="8210550" cy="54483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189969</xdr:rowOff>
    </xdr:from>
    <xdr:to>
      <xdr:col>9</xdr:col>
      <xdr:colOff>745598</xdr:colOff>
      <xdr:row>18</xdr:row>
      <xdr:rowOff>133351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986DB25E-61ED-4234-AC63-FC530E1AC9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438150</xdr:colOff>
      <xdr:row>2</xdr:row>
      <xdr:rowOff>76200</xdr:rowOff>
    </xdr:from>
    <xdr:to>
      <xdr:col>8</xdr:col>
      <xdr:colOff>714374</xdr:colOff>
      <xdr:row>20</xdr:row>
      <xdr:rowOff>133349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187393</xdr:rowOff>
    </xdr:from>
    <xdr:to>
      <xdr:col>8</xdr:col>
      <xdr:colOff>181182</xdr:colOff>
      <xdr:row>15</xdr:row>
      <xdr:rowOff>187325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331304</xdr:colOff>
      <xdr:row>20</xdr:row>
      <xdr:rowOff>157370</xdr:rowOff>
    </xdr:from>
    <xdr:to>
      <xdr:col>4</xdr:col>
      <xdr:colOff>2546902</xdr:colOff>
      <xdr:row>54</xdr:row>
      <xdr:rowOff>43152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1304" y="4232413"/>
          <a:ext cx="9106728" cy="637106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415636</xdr:colOff>
      <xdr:row>20</xdr:row>
      <xdr:rowOff>103909</xdr:rowOff>
    </xdr:from>
    <xdr:to>
      <xdr:col>3</xdr:col>
      <xdr:colOff>2455770</xdr:colOff>
      <xdr:row>48</xdr:row>
      <xdr:rowOff>93340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44681" y="4762500"/>
          <a:ext cx="7512680" cy="532343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345622</xdr:colOff>
      <xdr:row>20</xdr:row>
      <xdr:rowOff>119742</xdr:rowOff>
    </xdr:from>
    <xdr:to>
      <xdr:col>4</xdr:col>
      <xdr:colOff>898071</xdr:colOff>
      <xdr:row>47</xdr:row>
      <xdr:rowOff>25791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3515" y="4337956"/>
          <a:ext cx="7410449" cy="5049549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146856</xdr:colOff>
      <xdr:row>1</xdr:row>
      <xdr:rowOff>0</xdr:rowOff>
    </xdr:from>
    <xdr:to>
      <xdr:col>20</xdr:col>
      <xdr:colOff>519804</xdr:colOff>
      <xdr:row>36</xdr:row>
      <xdr:rowOff>28684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405656" y="180109"/>
          <a:ext cx="7480330" cy="6678866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472550</xdr:colOff>
      <xdr:row>6</xdr:row>
      <xdr:rowOff>0</xdr:rowOff>
    </xdr:from>
    <xdr:to>
      <xdr:col>21</xdr:col>
      <xdr:colOff>118518</xdr:colOff>
      <xdr:row>53</xdr:row>
      <xdr:rowOff>81131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740500" y="1314450"/>
          <a:ext cx="9799618" cy="9034631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264414</xdr:colOff>
      <xdr:row>8</xdr:row>
      <xdr:rowOff>76200</xdr:rowOff>
    </xdr:from>
    <xdr:to>
      <xdr:col>21</xdr:col>
      <xdr:colOff>12383</xdr:colOff>
      <xdr:row>58</xdr:row>
      <xdr:rowOff>89297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856214" y="1771650"/>
          <a:ext cx="10682669" cy="953809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/TR/Bilan%202020%20d&#233;taill&#233;/Parties%20conjoncturelles/MAJ%20Graphiques%201904/Cumuls%20trimestriel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/TR/Bilan%202020%20d&#233;taill&#233;/Parties%20conjoncturelles/Cumuls%20trimestriel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 de lecture"/>
      <sheetName val="CBV"/>
      <sheetName val="Violences sexuelles"/>
      <sheetName val="Vols_avec_armes"/>
      <sheetName val="Vols_violents_sans_arme"/>
      <sheetName val="Vols_sans_violence_personnes"/>
      <sheetName val="Cambriolages"/>
      <sheetName val="Vols_véhicules"/>
      <sheetName val="Vols_dans_véhicules"/>
      <sheetName val="Vols_accessoires_véhicules"/>
      <sheetName val="Dégradations"/>
      <sheetName val="Escroqueries"/>
    </sheetNames>
    <sheetDataSet>
      <sheetData sheetId="0"/>
      <sheetData sheetId="1"/>
      <sheetData sheetId="2">
        <row r="2">
          <cell r="D2" t="str">
            <v>Série CVS-CJO</v>
          </cell>
        </row>
      </sheetData>
      <sheetData sheetId="3">
        <row r="2">
          <cell r="D2" t="str">
            <v>Série CVS-CJO</v>
          </cell>
        </row>
      </sheetData>
      <sheetData sheetId="4"/>
      <sheetData sheetId="5"/>
      <sheetData sheetId="6">
        <row r="2">
          <cell r="D2" t="str">
            <v>Série CVS-CJO</v>
          </cell>
        </row>
      </sheetData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 de lecture"/>
      <sheetName val="CBV"/>
      <sheetName val="Violences sexuelles"/>
      <sheetName val="Vols_avec_armes"/>
      <sheetName val="Vols_violents_sans_arme"/>
      <sheetName val="Vols_sans_violence_personnes"/>
      <sheetName val="Cambriolages"/>
      <sheetName val="Vols_véhicules"/>
      <sheetName val="Vols_dans_véhicules"/>
      <sheetName val="Vols_accessoires_véhicules"/>
      <sheetName val="Dégradations"/>
      <sheetName val="Escroqueri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Thème Office">
  <a:themeElements>
    <a:clrScheme name="Personnalisé 1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2C4F9E"/>
      </a:accent1>
      <a:accent2>
        <a:srgbClr val="ED7D31"/>
      </a:accent2>
      <a:accent3>
        <a:srgbClr val="A5A5A5"/>
      </a:accent3>
      <a:accent4>
        <a:srgbClr val="954F72"/>
      </a:accent4>
      <a:accent5>
        <a:srgbClr val="2C4F9E"/>
      </a:accent5>
      <a:accent6>
        <a:srgbClr val="70AD47"/>
      </a:accent6>
      <a:hlink>
        <a:srgbClr val="000000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42"/>
  <sheetViews>
    <sheetView topLeftCell="A16" workbookViewId="0">
      <selection activeCell="J27" sqref="J27"/>
    </sheetView>
  </sheetViews>
  <sheetFormatPr baseColWidth="10" defaultColWidth="11.42578125" defaultRowHeight="15" x14ac:dyDescent="0.25"/>
  <cols>
    <col min="1" max="1" width="4" style="1" customWidth="1"/>
    <col min="2" max="2" width="11.42578125" style="1"/>
    <col min="3" max="3" width="38.85546875" style="1" customWidth="1"/>
    <col min="4" max="4" width="15.85546875" style="1" customWidth="1"/>
    <col min="5" max="5" width="15" style="1" customWidth="1"/>
    <col min="6" max="7" width="14.5703125" style="1" customWidth="1"/>
    <col min="8" max="16384" width="11.42578125" style="1"/>
  </cols>
  <sheetData>
    <row r="2" spans="2:2" x14ac:dyDescent="0.25">
      <c r="B2" s="52" t="s">
        <v>248</v>
      </c>
    </row>
    <row r="23" spans="2:7" x14ac:dyDescent="0.25">
      <c r="B23" s="1" t="s">
        <v>31</v>
      </c>
    </row>
    <row r="24" spans="2:7" x14ac:dyDescent="0.25">
      <c r="B24" s="1" t="s">
        <v>30</v>
      </c>
    </row>
    <row r="25" spans="2:7" x14ac:dyDescent="0.25">
      <c r="B25" s="1" t="s">
        <v>251</v>
      </c>
    </row>
    <row r="27" spans="2:7" ht="75" x14ac:dyDescent="0.25">
      <c r="B27" s="17"/>
      <c r="C27" s="21" t="s">
        <v>184</v>
      </c>
      <c r="D27" s="37" t="s">
        <v>185</v>
      </c>
      <c r="E27" s="37" t="s">
        <v>186</v>
      </c>
      <c r="F27" s="20" t="s">
        <v>249</v>
      </c>
      <c r="G27" s="20" t="s">
        <v>250</v>
      </c>
    </row>
    <row r="28" spans="2:7" x14ac:dyDescent="0.25">
      <c r="B28" s="18">
        <v>2008</v>
      </c>
      <c r="C28" s="19">
        <v>208800</v>
      </c>
      <c r="D28" s="17"/>
      <c r="E28" s="19"/>
      <c r="F28" s="19"/>
      <c r="G28" s="17"/>
    </row>
    <row r="29" spans="2:7" x14ac:dyDescent="0.25">
      <c r="B29" s="18">
        <v>2009</v>
      </c>
      <c r="C29" s="19">
        <v>216100</v>
      </c>
      <c r="D29" s="17"/>
      <c r="E29" s="19"/>
      <c r="F29" s="19"/>
      <c r="G29" s="17"/>
    </row>
    <row r="30" spans="2:7" x14ac:dyDescent="0.25">
      <c r="B30" s="18">
        <v>2010</v>
      </c>
      <c r="C30" s="19">
        <v>216100</v>
      </c>
      <c r="D30" s="17"/>
      <c r="E30" s="19"/>
      <c r="F30" s="19"/>
      <c r="G30" s="17"/>
    </row>
    <row r="31" spans="2:7" x14ac:dyDescent="0.25">
      <c r="B31" s="18">
        <v>2011</v>
      </c>
      <c r="C31" s="19">
        <v>215800</v>
      </c>
      <c r="D31" s="17"/>
      <c r="E31" s="19"/>
      <c r="F31" s="19"/>
      <c r="G31" s="17"/>
    </row>
    <row r="32" spans="2:7" x14ac:dyDescent="0.25">
      <c r="B32" s="18">
        <v>2012</v>
      </c>
      <c r="C32" s="19">
        <v>214900</v>
      </c>
      <c r="D32" s="17"/>
      <c r="E32" s="19"/>
      <c r="F32" s="19"/>
      <c r="G32" s="17"/>
    </row>
    <row r="33" spans="2:7" x14ac:dyDescent="0.25">
      <c r="B33" s="18">
        <v>2013</v>
      </c>
      <c r="C33" s="19">
        <v>216100</v>
      </c>
      <c r="D33" s="17"/>
      <c r="E33" s="19"/>
      <c r="F33" s="19"/>
      <c r="G33" s="17"/>
    </row>
    <row r="34" spans="2:7" x14ac:dyDescent="0.25">
      <c r="B34" s="18">
        <v>2014</v>
      </c>
      <c r="C34" s="19">
        <v>220500</v>
      </c>
      <c r="D34" s="17"/>
      <c r="E34" s="19"/>
      <c r="F34" s="19"/>
      <c r="G34" s="17"/>
    </row>
    <row r="35" spans="2:7" x14ac:dyDescent="0.25">
      <c r="B35" s="18">
        <v>2015</v>
      </c>
      <c r="C35" s="19">
        <v>224800</v>
      </c>
      <c r="D35" s="17"/>
      <c r="E35" s="17"/>
      <c r="F35" s="19"/>
      <c r="G35" s="17"/>
    </row>
    <row r="36" spans="2:7" x14ac:dyDescent="0.25">
      <c r="B36" s="18">
        <v>2016</v>
      </c>
      <c r="C36" s="19">
        <v>225500</v>
      </c>
      <c r="D36" s="19">
        <v>99100</v>
      </c>
      <c r="E36" s="19">
        <v>126400</v>
      </c>
      <c r="F36" s="87">
        <f>D36/$C36</f>
        <v>0.43946784922394677</v>
      </c>
      <c r="G36" s="87">
        <f>E36/$C36</f>
        <v>0.56053215077605323</v>
      </c>
    </row>
    <row r="37" spans="2:7" x14ac:dyDescent="0.25">
      <c r="B37" s="18">
        <v>2017</v>
      </c>
      <c r="C37" s="19">
        <v>233600</v>
      </c>
      <c r="D37" s="19">
        <v>100500</v>
      </c>
      <c r="E37" s="19">
        <v>133000</v>
      </c>
      <c r="F37" s="87">
        <f t="shared" ref="F37:F42" si="0">D37/$C37</f>
        <v>0.43022260273972601</v>
      </c>
      <c r="G37" s="87">
        <f t="shared" ref="G37:G42" si="1">E37/$C37</f>
        <v>0.56934931506849318</v>
      </c>
    </row>
    <row r="38" spans="2:7" x14ac:dyDescent="0.25">
      <c r="B38" s="18">
        <v>2018</v>
      </c>
      <c r="C38" s="19">
        <v>251300</v>
      </c>
      <c r="D38" s="19">
        <v>109900</v>
      </c>
      <c r="E38" s="19">
        <v>141400</v>
      </c>
      <c r="F38" s="87">
        <f t="shared" si="0"/>
        <v>0.43732590529247911</v>
      </c>
      <c r="G38" s="87">
        <f t="shared" si="1"/>
        <v>0.56267409470752094</v>
      </c>
    </row>
    <row r="39" spans="2:7" x14ac:dyDescent="0.25">
      <c r="B39" s="18">
        <v>2019</v>
      </c>
      <c r="C39" s="19">
        <v>271900</v>
      </c>
      <c r="D39" s="19">
        <v>125700</v>
      </c>
      <c r="E39" s="19">
        <v>146200</v>
      </c>
      <c r="F39" s="87">
        <f t="shared" si="0"/>
        <v>0.46230231702831925</v>
      </c>
      <c r="G39" s="87">
        <f t="shared" si="1"/>
        <v>0.53769768297168075</v>
      </c>
    </row>
    <row r="40" spans="2:7" x14ac:dyDescent="0.25">
      <c r="B40" s="18">
        <v>2020</v>
      </c>
      <c r="C40" s="19">
        <v>274300</v>
      </c>
      <c r="D40" s="19">
        <v>137700</v>
      </c>
      <c r="E40" s="19">
        <v>136600</v>
      </c>
      <c r="F40" s="87">
        <f t="shared" si="0"/>
        <v>0.50200510390083852</v>
      </c>
      <c r="G40" s="87">
        <f t="shared" si="1"/>
        <v>0.49799489609916148</v>
      </c>
    </row>
    <row r="41" spans="2:7" x14ac:dyDescent="0.25">
      <c r="B41" s="18">
        <v>2021</v>
      </c>
      <c r="C41" s="19">
        <v>306700</v>
      </c>
      <c r="D41" s="19">
        <v>157500</v>
      </c>
      <c r="E41" s="19">
        <v>149200</v>
      </c>
      <c r="F41" s="87">
        <f t="shared" si="0"/>
        <v>0.51353113791979133</v>
      </c>
      <c r="G41" s="87">
        <f t="shared" si="1"/>
        <v>0.48646886208020867</v>
      </c>
    </row>
    <row r="42" spans="2:7" x14ac:dyDescent="0.25">
      <c r="B42" s="18">
        <v>2022</v>
      </c>
      <c r="C42" s="19">
        <v>353600</v>
      </c>
      <c r="D42" s="19">
        <v>184100</v>
      </c>
      <c r="E42" s="19">
        <v>169500</v>
      </c>
      <c r="F42" s="87">
        <f t="shared" si="0"/>
        <v>0.52064479638009054</v>
      </c>
      <c r="G42" s="87">
        <f t="shared" si="1"/>
        <v>0.47935520361990952</v>
      </c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61"/>
  <sheetViews>
    <sheetView workbookViewId="0">
      <selection activeCell="B38" sqref="B38"/>
    </sheetView>
  </sheetViews>
  <sheetFormatPr baseColWidth="10" defaultColWidth="11.42578125" defaultRowHeight="15" x14ac:dyDescent="0.25"/>
  <cols>
    <col min="1" max="1" width="4" style="1" customWidth="1"/>
    <col min="2" max="2" width="11.42578125" style="1"/>
    <col min="3" max="3" width="14.85546875" style="1" customWidth="1"/>
    <col min="4" max="4" width="13.140625" style="1" customWidth="1"/>
    <col min="5" max="16384" width="11.42578125" style="1"/>
  </cols>
  <sheetData>
    <row r="2" spans="2:2" x14ac:dyDescent="0.25">
      <c r="B2" s="53" t="s">
        <v>187</v>
      </c>
    </row>
    <row r="3" spans="2:2" x14ac:dyDescent="0.25">
      <c r="B3" s="13"/>
    </row>
    <row r="4" spans="2:2" x14ac:dyDescent="0.25">
      <c r="B4" s="13"/>
    </row>
    <row r="5" spans="2:2" x14ac:dyDescent="0.25">
      <c r="B5" s="13"/>
    </row>
    <row r="6" spans="2:2" x14ac:dyDescent="0.25">
      <c r="B6" s="13"/>
    </row>
    <row r="7" spans="2:2" x14ac:dyDescent="0.25">
      <c r="B7" s="13"/>
    </row>
    <row r="8" spans="2:2" x14ac:dyDescent="0.25">
      <c r="B8" s="13"/>
    </row>
    <row r="9" spans="2:2" x14ac:dyDescent="0.25">
      <c r="B9" s="13"/>
    </row>
    <row r="10" spans="2:2" x14ac:dyDescent="0.25">
      <c r="B10" s="13"/>
    </row>
    <row r="11" spans="2:2" x14ac:dyDescent="0.25">
      <c r="B11" s="13"/>
    </row>
    <row r="12" spans="2:2" x14ac:dyDescent="0.25">
      <c r="B12" s="13"/>
    </row>
    <row r="13" spans="2:2" x14ac:dyDescent="0.25">
      <c r="B13" s="13"/>
    </row>
    <row r="14" spans="2:2" x14ac:dyDescent="0.25">
      <c r="B14" s="13"/>
    </row>
    <row r="15" spans="2:2" x14ac:dyDescent="0.25">
      <c r="B15" s="13"/>
    </row>
    <row r="16" spans="2:2" x14ac:dyDescent="0.25">
      <c r="B16" s="13"/>
    </row>
    <row r="17" spans="2:5" x14ac:dyDescent="0.25">
      <c r="B17" s="13"/>
    </row>
    <row r="18" spans="2:5" x14ac:dyDescent="0.25">
      <c r="B18" s="13"/>
    </row>
    <row r="19" spans="2:5" x14ac:dyDescent="0.25">
      <c r="B19" s="13"/>
    </row>
    <row r="20" spans="2:5" x14ac:dyDescent="0.25">
      <c r="B20" s="13"/>
    </row>
    <row r="21" spans="2:5" x14ac:dyDescent="0.25">
      <c r="B21" s="13"/>
    </row>
    <row r="22" spans="2:5" x14ac:dyDescent="0.25">
      <c r="B22" s="88" t="s">
        <v>188</v>
      </c>
    </row>
    <row r="23" spans="2:5" x14ac:dyDescent="0.25">
      <c r="B23" s="88" t="s">
        <v>167</v>
      </c>
    </row>
    <row r="24" spans="2:5" x14ac:dyDescent="0.25">
      <c r="B24" s="88" t="s">
        <v>252</v>
      </c>
    </row>
    <row r="25" spans="2:5" x14ac:dyDescent="0.25">
      <c r="B25" s="13"/>
    </row>
    <row r="26" spans="2:5" x14ac:dyDescent="0.25">
      <c r="B26" s="13"/>
    </row>
    <row r="27" spans="2:5" x14ac:dyDescent="0.25">
      <c r="B27" s="13"/>
    </row>
    <row r="28" spans="2:5" ht="150" x14ac:dyDescent="0.25">
      <c r="C28" s="37" t="s">
        <v>185</v>
      </c>
      <c r="D28" s="37" t="s">
        <v>186</v>
      </c>
      <c r="E28" s="54" t="s">
        <v>184</v>
      </c>
    </row>
    <row r="29" spans="2:5" x14ac:dyDescent="0.25">
      <c r="B29" s="18">
        <v>2017</v>
      </c>
      <c r="C29" s="55">
        <v>0.621</v>
      </c>
      <c r="D29" s="55">
        <v>2.927</v>
      </c>
      <c r="E29" s="25">
        <v>3.548</v>
      </c>
    </row>
    <row r="30" spans="2:5" x14ac:dyDescent="0.25">
      <c r="B30" s="18">
        <v>2018</v>
      </c>
      <c r="C30" s="55">
        <v>4.0259999999999998</v>
      </c>
      <c r="D30" s="55">
        <v>3.597</v>
      </c>
      <c r="E30" s="25">
        <v>7.6230000000000002</v>
      </c>
    </row>
    <row r="31" spans="2:5" x14ac:dyDescent="0.25">
      <c r="B31" s="18">
        <v>2019</v>
      </c>
      <c r="C31" s="55">
        <v>6.2869999999999999</v>
      </c>
      <c r="D31" s="55">
        <v>1.91</v>
      </c>
      <c r="E31" s="25">
        <v>8.1997</v>
      </c>
    </row>
    <row r="32" spans="2:5" x14ac:dyDescent="0.25">
      <c r="B32" s="18">
        <v>2020</v>
      </c>
      <c r="C32" s="55">
        <v>4.4130000000000003</v>
      </c>
      <c r="D32" s="55">
        <v>-3.5310000000000001</v>
      </c>
      <c r="E32" s="25">
        <v>0.88300000000000001</v>
      </c>
    </row>
    <row r="33" spans="2:5" x14ac:dyDescent="0.25">
      <c r="B33" s="18">
        <v>2021</v>
      </c>
      <c r="C33" s="55">
        <v>7.218</v>
      </c>
      <c r="D33" s="55">
        <v>4.5940000000000003</v>
      </c>
      <c r="E33" s="25">
        <v>11.811999999999999</v>
      </c>
    </row>
    <row r="34" spans="2:5" x14ac:dyDescent="0.25">
      <c r="B34" s="18">
        <v>2022</v>
      </c>
      <c r="C34" s="55">
        <v>8.673</v>
      </c>
      <c r="D34" s="55">
        <v>6.6189999999999998</v>
      </c>
      <c r="E34" s="25">
        <v>15.292</v>
      </c>
    </row>
    <row r="35" spans="2:5" x14ac:dyDescent="0.25">
      <c r="B35" s="13"/>
    </row>
    <row r="36" spans="2:5" x14ac:dyDescent="0.25">
      <c r="B36" s="1" t="s">
        <v>32</v>
      </c>
    </row>
    <row r="37" spans="2:5" x14ac:dyDescent="0.25">
      <c r="B37" s="1" t="s">
        <v>30</v>
      </c>
    </row>
    <row r="38" spans="2:5" x14ac:dyDescent="0.25">
      <c r="B38" s="1" t="s">
        <v>253</v>
      </c>
    </row>
    <row r="55" spans="2:4" ht="66" x14ac:dyDescent="0.25">
      <c r="B55" s="17"/>
      <c r="C55" s="23" t="s">
        <v>23</v>
      </c>
      <c r="D55" s="23" t="s">
        <v>24</v>
      </c>
    </row>
    <row r="56" spans="2:4" ht="17.25" x14ac:dyDescent="0.35">
      <c r="B56" s="24">
        <v>2017</v>
      </c>
      <c r="C56" s="25">
        <v>1.4502992440681046</v>
      </c>
      <c r="D56" s="25">
        <v>5.2181202745879602</v>
      </c>
    </row>
    <row r="57" spans="2:4" ht="17.25" x14ac:dyDescent="0.35">
      <c r="B57" s="24">
        <v>2018</v>
      </c>
      <c r="C57" s="25">
        <v>9.3364504576203746</v>
      </c>
      <c r="D57" s="25">
        <v>6.3032726507418708</v>
      </c>
    </row>
    <row r="58" spans="2:4" ht="17.25" x14ac:dyDescent="0.35">
      <c r="B58" s="24">
        <v>2019</v>
      </c>
      <c r="C58" s="25">
        <v>14.375142168236204</v>
      </c>
      <c r="D58" s="25">
        <v>3.3762762677829001</v>
      </c>
    </row>
    <row r="59" spans="2:4" ht="17.25" x14ac:dyDescent="0.35">
      <c r="B59" s="24">
        <v>2020</v>
      </c>
      <c r="C59" s="25">
        <v>9.5716922293642206</v>
      </c>
      <c r="D59" s="25">
        <v>-6.5675806925986473</v>
      </c>
    </row>
    <row r="60" spans="2:4" ht="17.25" x14ac:dyDescent="0.35">
      <c r="B60" s="24">
        <v>2021</v>
      </c>
      <c r="C60" s="25">
        <v>14.347011674507755</v>
      </c>
      <c r="D60" s="25">
        <v>9.2546906684431303</v>
      </c>
    </row>
    <row r="61" spans="2:4" ht="17.25" x14ac:dyDescent="0.35">
      <c r="B61" s="24">
        <v>2022</v>
      </c>
      <c r="C61" s="25">
        <v>17</v>
      </c>
      <c r="D61" s="25">
        <v>14</v>
      </c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111"/>
  <sheetViews>
    <sheetView zoomScaleNormal="100" workbookViewId="0">
      <selection activeCell="C3" sqref="C3"/>
    </sheetView>
  </sheetViews>
  <sheetFormatPr baseColWidth="10" defaultColWidth="11.42578125" defaultRowHeight="15" x14ac:dyDescent="0.25"/>
  <cols>
    <col min="1" max="1" width="4.42578125" style="1" customWidth="1"/>
    <col min="2" max="2" width="23.140625" style="1" customWidth="1"/>
    <col min="3" max="3" width="28" style="1" customWidth="1"/>
    <col min="4" max="4" width="38.140625" style="1" customWidth="1"/>
    <col min="5" max="5" width="28.85546875" style="1" customWidth="1"/>
    <col min="6" max="16384" width="11.42578125" style="1"/>
  </cols>
  <sheetData>
    <row r="2" spans="2:11" x14ac:dyDescent="0.25">
      <c r="B2" s="56" t="s">
        <v>193</v>
      </c>
    </row>
    <row r="4" spans="2:11" ht="15.75" x14ac:dyDescent="0.3">
      <c r="K4" s="57" t="s">
        <v>194</v>
      </c>
    </row>
    <row r="5" spans="2:11" ht="30" x14ac:dyDescent="0.25">
      <c r="B5" s="38" t="s">
        <v>53</v>
      </c>
      <c r="C5" s="38" t="s">
        <v>54</v>
      </c>
      <c r="D5" s="38" t="s">
        <v>47</v>
      </c>
      <c r="E5" s="42" t="s">
        <v>162</v>
      </c>
    </row>
    <row r="6" spans="2:11" x14ac:dyDescent="0.25">
      <c r="B6" s="17">
        <v>1</v>
      </c>
      <c r="C6" s="17" t="s">
        <v>55</v>
      </c>
      <c r="D6" s="17" t="s">
        <v>36</v>
      </c>
      <c r="E6" s="17">
        <v>15.8</v>
      </c>
    </row>
    <row r="7" spans="2:11" x14ac:dyDescent="0.25">
      <c r="B7" s="17">
        <v>2</v>
      </c>
      <c r="C7" s="17" t="s">
        <v>56</v>
      </c>
      <c r="D7" s="17" t="s">
        <v>36</v>
      </c>
      <c r="E7" s="17">
        <v>12.6</v>
      </c>
    </row>
    <row r="8" spans="2:11" x14ac:dyDescent="0.25">
      <c r="B8" s="17">
        <v>3</v>
      </c>
      <c r="C8" s="17" t="s">
        <v>57</v>
      </c>
      <c r="D8" s="17" t="s">
        <v>36</v>
      </c>
      <c r="E8" s="17">
        <v>6.5</v>
      </c>
    </row>
    <row r="9" spans="2:11" x14ac:dyDescent="0.25">
      <c r="B9" s="17">
        <v>4</v>
      </c>
      <c r="C9" s="17" t="s">
        <v>58</v>
      </c>
      <c r="D9" s="17" t="s">
        <v>36</v>
      </c>
      <c r="E9" s="17">
        <v>22.4</v>
      </c>
    </row>
    <row r="10" spans="2:11" x14ac:dyDescent="0.25">
      <c r="B10" s="17">
        <v>5</v>
      </c>
      <c r="C10" s="17" t="s">
        <v>59</v>
      </c>
      <c r="D10" s="17" t="s">
        <v>36</v>
      </c>
      <c r="E10" s="17">
        <v>14.6</v>
      </c>
    </row>
    <row r="11" spans="2:11" x14ac:dyDescent="0.25">
      <c r="B11" s="17">
        <v>6</v>
      </c>
      <c r="C11" s="17" t="s">
        <v>60</v>
      </c>
      <c r="D11" s="17" t="s">
        <v>36</v>
      </c>
      <c r="E11" s="17">
        <v>12.8</v>
      </c>
    </row>
    <row r="12" spans="2:11" x14ac:dyDescent="0.25">
      <c r="B12" s="17">
        <v>7</v>
      </c>
      <c r="C12" s="17" t="s">
        <v>61</v>
      </c>
      <c r="D12" s="17" t="s">
        <v>36</v>
      </c>
      <c r="E12" s="17">
        <v>13.9</v>
      </c>
    </row>
    <row r="13" spans="2:11" x14ac:dyDescent="0.25">
      <c r="B13" s="17">
        <v>8</v>
      </c>
      <c r="C13" s="17" t="s">
        <v>62</v>
      </c>
      <c r="D13" s="17" t="s">
        <v>36</v>
      </c>
      <c r="E13" s="17">
        <v>28.5</v>
      </c>
    </row>
    <row r="14" spans="2:11" x14ac:dyDescent="0.25">
      <c r="B14" s="17">
        <v>9</v>
      </c>
      <c r="C14" s="17" t="s">
        <v>63</v>
      </c>
      <c r="D14" s="17" t="s">
        <v>36</v>
      </c>
      <c r="E14" s="17">
        <v>24.5</v>
      </c>
    </row>
    <row r="15" spans="2:11" x14ac:dyDescent="0.25">
      <c r="B15" s="17">
        <v>10</v>
      </c>
      <c r="C15" s="17" t="s">
        <v>64</v>
      </c>
      <c r="D15" s="17" t="s">
        <v>36</v>
      </c>
      <c r="E15" s="17">
        <v>22</v>
      </c>
    </row>
    <row r="16" spans="2:11" x14ac:dyDescent="0.25">
      <c r="B16" s="17">
        <v>11</v>
      </c>
      <c r="C16" s="17" t="s">
        <v>65</v>
      </c>
      <c r="D16" s="17" t="s">
        <v>36</v>
      </c>
      <c r="E16" s="17">
        <v>11.4</v>
      </c>
    </row>
    <row r="17" spans="2:5" x14ac:dyDescent="0.25">
      <c r="B17" s="17">
        <v>12</v>
      </c>
      <c r="C17" s="17" t="s">
        <v>66</v>
      </c>
      <c r="D17" s="17" t="s">
        <v>36</v>
      </c>
      <c r="E17" s="17">
        <v>17</v>
      </c>
    </row>
    <row r="18" spans="2:5" x14ac:dyDescent="0.25">
      <c r="B18" s="17">
        <v>13</v>
      </c>
      <c r="C18" s="17" t="s">
        <v>67</v>
      </c>
      <c r="D18" s="17" t="s">
        <v>36</v>
      </c>
      <c r="E18" s="17">
        <v>7.8</v>
      </c>
    </row>
    <row r="19" spans="2:5" x14ac:dyDescent="0.25">
      <c r="B19" s="17">
        <v>14</v>
      </c>
      <c r="C19" s="17" t="s">
        <v>68</v>
      </c>
      <c r="D19" s="17" t="s">
        <v>36</v>
      </c>
      <c r="E19" s="17">
        <v>20.7</v>
      </c>
    </row>
    <row r="20" spans="2:5" x14ac:dyDescent="0.25">
      <c r="B20" s="17">
        <v>15</v>
      </c>
      <c r="C20" s="17" t="s">
        <v>69</v>
      </c>
      <c r="D20" s="17" t="s">
        <v>36</v>
      </c>
      <c r="E20" s="17">
        <v>28.4</v>
      </c>
    </row>
    <row r="21" spans="2:5" x14ac:dyDescent="0.25">
      <c r="B21" s="17">
        <v>16</v>
      </c>
      <c r="C21" s="17" t="s">
        <v>70</v>
      </c>
      <c r="D21" s="17" t="s">
        <v>36</v>
      </c>
      <c r="E21" s="17">
        <v>21.7</v>
      </c>
    </row>
    <row r="22" spans="2:5" x14ac:dyDescent="0.25">
      <c r="B22" s="17">
        <v>17</v>
      </c>
      <c r="C22" s="17" t="s">
        <v>71</v>
      </c>
      <c r="D22" s="17" t="s">
        <v>36</v>
      </c>
      <c r="E22" s="17">
        <v>13</v>
      </c>
    </row>
    <row r="23" spans="2:5" x14ac:dyDescent="0.25">
      <c r="B23" s="17">
        <v>18</v>
      </c>
      <c r="C23" s="17" t="s">
        <v>72</v>
      </c>
      <c r="D23" s="17" t="s">
        <v>36</v>
      </c>
      <c r="E23" s="17">
        <v>6.4</v>
      </c>
    </row>
    <row r="24" spans="2:5" x14ac:dyDescent="0.25">
      <c r="B24" s="17">
        <v>19</v>
      </c>
      <c r="C24" s="17" t="s">
        <v>73</v>
      </c>
      <c r="D24" s="17" t="s">
        <v>36</v>
      </c>
      <c r="E24" s="17">
        <v>16</v>
      </c>
    </row>
    <row r="25" spans="2:5" x14ac:dyDescent="0.25">
      <c r="B25" s="17">
        <v>21</v>
      </c>
      <c r="C25" s="17" t="s">
        <v>74</v>
      </c>
      <c r="D25" s="17" t="s">
        <v>36</v>
      </c>
      <c r="E25" s="17">
        <v>15.9</v>
      </c>
    </row>
    <row r="26" spans="2:5" x14ac:dyDescent="0.25">
      <c r="B26" s="17">
        <v>22</v>
      </c>
      <c r="C26" s="17" t="s">
        <v>75</v>
      </c>
      <c r="D26" s="17" t="s">
        <v>36</v>
      </c>
      <c r="E26" s="17">
        <v>32.299999999999997</v>
      </c>
    </row>
    <row r="27" spans="2:5" x14ac:dyDescent="0.25">
      <c r="B27" s="17">
        <v>23</v>
      </c>
      <c r="C27" s="17" t="s">
        <v>76</v>
      </c>
      <c r="D27" s="17" t="s">
        <v>36</v>
      </c>
      <c r="E27" s="17">
        <v>27.4</v>
      </c>
    </row>
    <row r="28" spans="2:5" x14ac:dyDescent="0.25">
      <c r="B28" s="17">
        <v>24</v>
      </c>
      <c r="C28" s="17" t="s">
        <v>77</v>
      </c>
      <c r="D28" s="17" t="s">
        <v>36</v>
      </c>
      <c r="E28" s="17">
        <v>12.8</v>
      </c>
    </row>
    <row r="29" spans="2:5" x14ac:dyDescent="0.25">
      <c r="B29" s="17">
        <v>25</v>
      </c>
      <c r="C29" s="17" t="s">
        <v>78</v>
      </c>
      <c r="D29" s="17" t="s">
        <v>36</v>
      </c>
      <c r="E29" s="17">
        <v>13.6</v>
      </c>
    </row>
    <row r="30" spans="2:5" x14ac:dyDescent="0.25">
      <c r="B30" s="17">
        <v>26</v>
      </c>
      <c r="C30" s="17" t="s">
        <v>79</v>
      </c>
      <c r="D30" s="17" t="s">
        <v>36</v>
      </c>
      <c r="E30" s="17">
        <v>20</v>
      </c>
    </row>
    <row r="31" spans="2:5" x14ac:dyDescent="0.25">
      <c r="B31" s="17">
        <v>27</v>
      </c>
      <c r="C31" s="17" t="s">
        <v>80</v>
      </c>
      <c r="D31" s="17" t="s">
        <v>36</v>
      </c>
      <c r="E31" s="17">
        <v>5.3</v>
      </c>
    </row>
    <row r="32" spans="2:5" x14ac:dyDescent="0.25">
      <c r="B32" s="17">
        <v>28</v>
      </c>
      <c r="C32" s="17" t="s">
        <v>81</v>
      </c>
      <c r="D32" s="17" t="s">
        <v>36</v>
      </c>
      <c r="E32" s="17">
        <v>19.100000000000001</v>
      </c>
    </row>
    <row r="33" spans="2:5" x14ac:dyDescent="0.25">
      <c r="B33" s="17">
        <v>29</v>
      </c>
      <c r="C33" s="17" t="s">
        <v>82</v>
      </c>
      <c r="D33" s="17" t="s">
        <v>36</v>
      </c>
      <c r="E33" s="17">
        <v>13</v>
      </c>
    </row>
    <row r="34" spans="2:5" x14ac:dyDescent="0.25">
      <c r="B34" s="45" t="s">
        <v>83</v>
      </c>
      <c r="C34" s="17" t="s">
        <v>84</v>
      </c>
      <c r="D34" s="17" t="s">
        <v>36</v>
      </c>
      <c r="E34" s="17">
        <v>3</v>
      </c>
    </row>
    <row r="35" spans="2:5" x14ac:dyDescent="0.25">
      <c r="B35" s="45" t="s">
        <v>85</v>
      </c>
      <c r="C35" s="17" t="s">
        <v>86</v>
      </c>
      <c r="D35" s="17" t="s">
        <v>36</v>
      </c>
      <c r="E35" s="17">
        <v>20.100000000000001</v>
      </c>
    </row>
    <row r="36" spans="2:5" x14ac:dyDescent="0.25">
      <c r="B36" s="17">
        <v>30</v>
      </c>
      <c r="C36" s="17" t="s">
        <v>87</v>
      </c>
      <c r="D36" s="17" t="s">
        <v>36</v>
      </c>
      <c r="E36" s="17">
        <v>18.2</v>
      </c>
    </row>
    <row r="37" spans="2:5" x14ac:dyDescent="0.25">
      <c r="B37" s="17">
        <v>31</v>
      </c>
      <c r="C37" s="17" t="s">
        <v>88</v>
      </c>
      <c r="D37" s="17" t="s">
        <v>36</v>
      </c>
      <c r="E37" s="17">
        <v>19.899999999999999</v>
      </c>
    </row>
    <row r="38" spans="2:5" x14ac:dyDescent="0.25">
      <c r="B38" s="17">
        <v>32</v>
      </c>
      <c r="C38" s="17" t="s">
        <v>89</v>
      </c>
      <c r="D38" s="17" t="s">
        <v>36</v>
      </c>
      <c r="E38" s="17">
        <v>17.5</v>
      </c>
    </row>
    <row r="39" spans="2:5" x14ac:dyDescent="0.25">
      <c r="B39" s="17">
        <v>33</v>
      </c>
      <c r="C39" s="17" t="s">
        <v>90</v>
      </c>
      <c r="D39" s="17" t="s">
        <v>36</v>
      </c>
      <c r="E39" s="17">
        <v>16.5</v>
      </c>
    </row>
    <row r="40" spans="2:5" x14ac:dyDescent="0.25">
      <c r="B40" s="17">
        <v>34</v>
      </c>
      <c r="C40" s="17" t="s">
        <v>91</v>
      </c>
      <c r="D40" s="17" t="s">
        <v>36</v>
      </c>
      <c r="E40" s="17">
        <v>20.3</v>
      </c>
    </row>
    <row r="41" spans="2:5" x14ac:dyDescent="0.25">
      <c r="B41" s="17">
        <v>35</v>
      </c>
      <c r="C41" s="17" t="s">
        <v>92</v>
      </c>
      <c r="D41" s="17" t="s">
        <v>36</v>
      </c>
      <c r="E41" s="17">
        <v>16.7</v>
      </c>
    </row>
    <row r="42" spans="2:5" x14ac:dyDescent="0.25">
      <c r="B42" s="17">
        <v>36</v>
      </c>
      <c r="C42" s="17" t="s">
        <v>93</v>
      </c>
      <c r="D42" s="17" t="s">
        <v>36</v>
      </c>
      <c r="E42" s="17">
        <v>17.100000000000001</v>
      </c>
    </row>
    <row r="43" spans="2:5" x14ac:dyDescent="0.25">
      <c r="B43" s="17">
        <v>37</v>
      </c>
      <c r="C43" s="17" t="s">
        <v>94</v>
      </c>
      <c r="D43" s="17" t="s">
        <v>36</v>
      </c>
      <c r="E43" s="17">
        <v>20.8</v>
      </c>
    </row>
    <row r="44" spans="2:5" x14ac:dyDescent="0.25">
      <c r="B44" s="17">
        <v>38</v>
      </c>
      <c r="C44" s="17" t="s">
        <v>95</v>
      </c>
      <c r="D44" s="17" t="s">
        <v>36</v>
      </c>
      <c r="E44" s="17">
        <v>12.9</v>
      </c>
    </row>
    <row r="45" spans="2:5" x14ac:dyDescent="0.25">
      <c r="B45" s="17">
        <v>39</v>
      </c>
      <c r="C45" s="17" t="s">
        <v>96</v>
      </c>
      <c r="D45" s="17" t="s">
        <v>36</v>
      </c>
      <c r="E45" s="17">
        <v>8.9</v>
      </c>
    </row>
    <row r="46" spans="2:5" x14ac:dyDescent="0.25">
      <c r="B46" s="17">
        <v>40</v>
      </c>
      <c r="C46" s="17" t="s">
        <v>97</v>
      </c>
      <c r="D46" s="17" t="s">
        <v>36</v>
      </c>
      <c r="E46" s="17">
        <v>29.1</v>
      </c>
    </row>
    <row r="47" spans="2:5" x14ac:dyDescent="0.25">
      <c r="B47" s="17">
        <v>41</v>
      </c>
      <c r="C47" s="17" t="s">
        <v>98</v>
      </c>
      <c r="D47" s="17" t="s">
        <v>36</v>
      </c>
      <c r="E47" s="17">
        <v>13.7</v>
      </c>
    </row>
    <row r="48" spans="2:5" x14ac:dyDescent="0.25">
      <c r="B48" s="17">
        <v>42</v>
      </c>
      <c r="C48" s="17" t="s">
        <v>99</v>
      </c>
      <c r="D48" s="17" t="s">
        <v>36</v>
      </c>
      <c r="E48" s="17">
        <v>16.899999999999999</v>
      </c>
    </row>
    <row r="49" spans="2:5" x14ac:dyDescent="0.25">
      <c r="B49" s="17">
        <v>43</v>
      </c>
      <c r="C49" s="17" t="s">
        <v>100</v>
      </c>
      <c r="D49" s="17" t="s">
        <v>36</v>
      </c>
      <c r="E49" s="17">
        <v>13.5</v>
      </c>
    </row>
    <row r="50" spans="2:5" x14ac:dyDescent="0.25">
      <c r="B50" s="17">
        <v>44</v>
      </c>
      <c r="C50" s="17" t="s">
        <v>101</v>
      </c>
      <c r="D50" s="17" t="s">
        <v>36</v>
      </c>
      <c r="E50" s="17">
        <v>21.5</v>
      </c>
    </row>
    <row r="51" spans="2:5" x14ac:dyDescent="0.25">
      <c r="B51" s="17">
        <v>45</v>
      </c>
      <c r="C51" s="17" t="s">
        <v>102</v>
      </c>
      <c r="D51" s="17" t="s">
        <v>36</v>
      </c>
      <c r="E51" s="17">
        <v>6.8</v>
      </c>
    </row>
    <row r="52" spans="2:5" x14ac:dyDescent="0.25">
      <c r="B52" s="17">
        <v>46</v>
      </c>
      <c r="C52" s="17" t="s">
        <v>103</v>
      </c>
      <c r="D52" s="17" t="s">
        <v>36</v>
      </c>
      <c r="E52" s="17">
        <v>16.3</v>
      </c>
    </row>
    <row r="53" spans="2:5" x14ac:dyDescent="0.25">
      <c r="B53" s="17">
        <v>47</v>
      </c>
      <c r="C53" s="17" t="s">
        <v>104</v>
      </c>
      <c r="D53" s="17" t="s">
        <v>36</v>
      </c>
      <c r="E53" s="17">
        <v>16.600000000000001</v>
      </c>
    </row>
    <row r="54" spans="2:5" x14ac:dyDescent="0.25">
      <c r="B54" s="17">
        <v>48</v>
      </c>
      <c r="C54" s="17" t="s">
        <v>105</v>
      </c>
      <c r="D54" s="17" t="s">
        <v>36</v>
      </c>
      <c r="E54" s="17">
        <v>-2.7</v>
      </c>
    </row>
    <row r="55" spans="2:5" x14ac:dyDescent="0.25">
      <c r="B55" s="17">
        <v>49</v>
      </c>
      <c r="C55" s="17" t="s">
        <v>106</v>
      </c>
      <c r="D55" s="17" t="s">
        <v>36</v>
      </c>
      <c r="E55" s="17">
        <v>23.9</v>
      </c>
    </row>
    <row r="56" spans="2:5" x14ac:dyDescent="0.25">
      <c r="B56" s="17">
        <v>50</v>
      </c>
      <c r="C56" s="17" t="s">
        <v>107</v>
      </c>
      <c r="D56" s="17" t="s">
        <v>36</v>
      </c>
      <c r="E56" s="17">
        <v>17.399999999999999</v>
      </c>
    </row>
    <row r="57" spans="2:5" x14ac:dyDescent="0.25">
      <c r="B57" s="17">
        <v>51</v>
      </c>
      <c r="C57" s="17" t="s">
        <v>108</v>
      </c>
      <c r="D57" s="17" t="s">
        <v>36</v>
      </c>
      <c r="E57" s="17">
        <v>20.7</v>
      </c>
    </row>
    <row r="58" spans="2:5" x14ac:dyDescent="0.25">
      <c r="B58" s="17">
        <v>52</v>
      </c>
      <c r="C58" s="17" t="s">
        <v>109</v>
      </c>
      <c r="D58" s="17" t="s">
        <v>36</v>
      </c>
      <c r="E58" s="17">
        <v>12.4</v>
      </c>
    </row>
    <row r="59" spans="2:5" x14ac:dyDescent="0.25">
      <c r="B59" s="17">
        <v>53</v>
      </c>
      <c r="C59" s="17" t="s">
        <v>110</v>
      </c>
      <c r="D59" s="17" t="s">
        <v>36</v>
      </c>
      <c r="E59" s="17">
        <v>3.1</v>
      </c>
    </row>
    <row r="60" spans="2:5" x14ac:dyDescent="0.25">
      <c r="B60" s="17">
        <v>54</v>
      </c>
      <c r="C60" s="17" t="s">
        <v>111</v>
      </c>
      <c r="D60" s="17" t="s">
        <v>36</v>
      </c>
      <c r="E60" s="17">
        <v>15.7</v>
      </c>
    </row>
    <row r="61" spans="2:5" x14ac:dyDescent="0.25">
      <c r="B61" s="17">
        <v>55</v>
      </c>
      <c r="C61" s="17" t="s">
        <v>112</v>
      </c>
      <c r="D61" s="17" t="s">
        <v>36</v>
      </c>
      <c r="E61" s="17">
        <v>8.5</v>
      </c>
    </row>
    <row r="62" spans="2:5" x14ac:dyDescent="0.25">
      <c r="B62" s="17">
        <v>56</v>
      </c>
      <c r="C62" s="17" t="s">
        <v>113</v>
      </c>
      <c r="D62" s="17" t="s">
        <v>36</v>
      </c>
      <c r="E62" s="17">
        <v>23.6</v>
      </c>
    </row>
    <row r="63" spans="2:5" x14ac:dyDescent="0.25">
      <c r="B63" s="17">
        <v>57</v>
      </c>
      <c r="C63" s="17" t="s">
        <v>114</v>
      </c>
      <c r="D63" s="17" t="s">
        <v>36</v>
      </c>
      <c r="E63" s="17">
        <v>14.2</v>
      </c>
    </row>
    <row r="64" spans="2:5" x14ac:dyDescent="0.25">
      <c r="B64" s="17">
        <v>58</v>
      </c>
      <c r="C64" s="17" t="s">
        <v>115</v>
      </c>
      <c r="D64" s="17" t="s">
        <v>36</v>
      </c>
      <c r="E64" s="17">
        <v>22.7</v>
      </c>
    </row>
    <row r="65" spans="2:5" x14ac:dyDescent="0.25">
      <c r="B65" s="17">
        <v>59</v>
      </c>
      <c r="C65" s="17" t="s">
        <v>116</v>
      </c>
      <c r="D65" s="17" t="s">
        <v>36</v>
      </c>
      <c r="E65" s="17">
        <v>12.9</v>
      </c>
    </row>
    <row r="66" spans="2:5" x14ac:dyDescent="0.25">
      <c r="B66" s="17">
        <v>60</v>
      </c>
      <c r="C66" s="17" t="s">
        <v>117</v>
      </c>
      <c r="D66" s="17" t="s">
        <v>36</v>
      </c>
      <c r="E66" s="17">
        <v>9.8000000000000007</v>
      </c>
    </row>
    <row r="67" spans="2:5" x14ac:dyDescent="0.25">
      <c r="B67" s="17">
        <v>61</v>
      </c>
      <c r="C67" s="17" t="s">
        <v>118</v>
      </c>
      <c r="D67" s="17" t="s">
        <v>36</v>
      </c>
      <c r="E67" s="17">
        <v>11</v>
      </c>
    </row>
    <row r="68" spans="2:5" x14ac:dyDescent="0.25">
      <c r="B68" s="17">
        <v>62</v>
      </c>
      <c r="C68" s="17" t="s">
        <v>119</v>
      </c>
      <c r="D68" s="17" t="s">
        <v>36</v>
      </c>
      <c r="E68" s="17">
        <v>22.2</v>
      </c>
    </row>
    <row r="69" spans="2:5" x14ac:dyDescent="0.25">
      <c r="B69" s="17">
        <v>63</v>
      </c>
      <c r="C69" s="17" t="s">
        <v>120</v>
      </c>
      <c r="D69" s="17" t="s">
        <v>36</v>
      </c>
      <c r="E69" s="17">
        <v>17.2</v>
      </c>
    </row>
    <row r="70" spans="2:5" x14ac:dyDescent="0.25">
      <c r="B70" s="17">
        <v>64</v>
      </c>
      <c r="C70" s="17" t="s">
        <v>121</v>
      </c>
      <c r="D70" s="17" t="s">
        <v>36</v>
      </c>
      <c r="E70" s="17">
        <v>22.1</v>
      </c>
    </row>
    <row r="71" spans="2:5" x14ac:dyDescent="0.25">
      <c r="B71" s="17">
        <v>65</v>
      </c>
      <c r="C71" s="17" t="s">
        <v>122</v>
      </c>
      <c r="D71" s="17" t="s">
        <v>36</v>
      </c>
      <c r="E71" s="17">
        <v>13.3</v>
      </c>
    </row>
    <row r="72" spans="2:5" x14ac:dyDescent="0.25">
      <c r="B72" s="17">
        <v>66</v>
      </c>
      <c r="C72" s="17" t="s">
        <v>123</v>
      </c>
      <c r="D72" s="17" t="s">
        <v>36</v>
      </c>
      <c r="E72" s="17">
        <v>6.5</v>
      </c>
    </row>
    <row r="73" spans="2:5" x14ac:dyDescent="0.25">
      <c r="B73" s="17">
        <v>67</v>
      </c>
      <c r="C73" s="17" t="s">
        <v>124</v>
      </c>
      <c r="D73" s="17" t="s">
        <v>36</v>
      </c>
      <c r="E73" s="17">
        <v>9.4</v>
      </c>
    </row>
    <row r="74" spans="2:5" x14ac:dyDescent="0.25">
      <c r="B74" s="17">
        <v>68</v>
      </c>
      <c r="C74" s="17" t="s">
        <v>125</v>
      </c>
      <c r="D74" s="17" t="s">
        <v>36</v>
      </c>
      <c r="E74" s="17">
        <v>16.899999999999999</v>
      </c>
    </row>
    <row r="75" spans="2:5" x14ac:dyDescent="0.25">
      <c r="B75" s="17">
        <v>69</v>
      </c>
      <c r="C75" s="17" t="s">
        <v>126</v>
      </c>
      <c r="D75" s="17" t="s">
        <v>36</v>
      </c>
      <c r="E75" s="17">
        <v>11.6</v>
      </c>
    </row>
    <row r="76" spans="2:5" x14ac:dyDescent="0.25">
      <c r="B76" s="17">
        <v>70</v>
      </c>
      <c r="C76" s="17" t="s">
        <v>127</v>
      </c>
      <c r="D76" s="17" t="s">
        <v>36</v>
      </c>
      <c r="E76" s="17">
        <v>10.5</v>
      </c>
    </row>
    <row r="77" spans="2:5" x14ac:dyDescent="0.25">
      <c r="B77" s="17">
        <v>71</v>
      </c>
      <c r="C77" s="17" t="s">
        <v>128</v>
      </c>
      <c r="D77" s="17" t="s">
        <v>36</v>
      </c>
      <c r="E77" s="17">
        <v>12</v>
      </c>
    </row>
    <row r="78" spans="2:5" x14ac:dyDescent="0.25">
      <c r="B78" s="17">
        <v>72</v>
      </c>
      <c r="C78" s="17" t="s">
        <v>129</v>
      </c>
      <c r="D78" s="17" t="s">
        <v>36</v>
      </c>
      <c r="E78" s="17">
        <v>9.1999999999999993</v>
      </c>
    </row>
    <row r="79" spans="2:5" x14ac:dyDescent="0.25">
      <c r="B79" s="17">
        <v>73</v>
      </c>
      <c r="C79" s="17" t="s">
        <v>130</v>
      </c>
      <c r="D79" s="17" t="s">
        <v>36</v>
      </c>
      <c r="E79" s="17">
        <v>14.6</v>
      </c>
    </row>
    <row r="80" spans="2:5" x14ac:dyDescent="0.25">
      <c r="B80" s="17">
        <v>74</v>
      </c>
      <c r="C80" s="17" t="s">
        <v>131</v>
      </c>
      <c r="D80" s="17" t="s">
        <v>36</v>
      </c>
      <c r="E80" s="17">
        <v>5.9</v>
      </c>
    </row>
    <row r="81" spans="2:5" x14ac:dyDescent="0.25">
      <c r="B81" s="17">
        <v>75</v>
      </c>
      <c r="C81" s="17" t="s">
        <v>132</v>
      </c>
      <c r="D81" s="17" t="s">
        <v>36</v>
      </c>
      <c r="E81" s="17">
        <v>25.2</v>
      </c>
    </row>
    <row r="82" spans="2:5" x14ac:dyDescent="0.25">
      <c r="B82" s="17">
        <v>76</v>
      </c>
      <c r="C82" s="17" t="s">
        <v>133</v>
      </c>
      <c r="D82" s="17" t="s">
        <v>36</v>
      </c>
      <c r="E82" s="17">
        <v>19.100000000000001</v>
      </c>
    </row>
    <row r="83" spans="2:5" x14ac:dyDescent="0.25">
      <c r="B83" s="17">
        <v>77</v>
      </c>
      <c r="C83" s="17" t="s">
        <v>134</v>
      </c>
      <c r="D83" s="17" t="s">
        <v>36</v>
      </c>
      <c r="E83" s="17">
        <v>11.6</v>
      </c>
    </row>
    <row r="84" spans="2:5" x14ac:dyDescent="0.25">
      <c r="B84" s="17">
        <v>78</v>
      </c>
      <c r="C84" s="17" t="s">
        <v>135</v>
      </c>
      <c r="D84" s="17" t="s">
        <v>36</v>
      </c>
      <c r="E84" s="17">
        <v>15.3</v>
      </c>
    </row>
    <row r="85" spans="2:5" x14ac:dyDescent="0.25">
      <c r="B85" s="17">
        <v>79</v>
      </c>
      <c r="C85" s="17" t="s">
        <v>136</v>
      </c>
      <c r="D85" s="17" t="s">
        <v>36</v>
      </c>
      <c r="E85" s="17">
        <v>23.6</v>
      </c>
    </row>
    <row r="86" spans="2:5" x14ac:dyDescent="0.25">
      <c r="B86" s="17">
        <v>80</v>
      </c>
      <c r="C86" s="17" t="s">
        <v>137</v>
      </c>
      <c r="D86" s="17" t="s">
        <v>36</v>
      </c>
      <c r="E86" s="17">
        <v>15.9</v>
      </c>
    </row>
    <row r="87" spans="2:5" x14ac:dyDescent="0.25">
      <c r="B87" s="17">
        <v>81</v>
      </c>
      <c r="C87" s="17" t="s">
        <v>138</v>
      </c>
      <c r="D87" s="17" t="s">
        <v>36</v>
      </c>
      <c r="E87" s="17">
        <v>12.1</v>
      </c>
    </row>
    <row r="88" spans="2:5" x14ac:dyDescent="0.25">
      <c r="B88" s="17">
        <v>82</v>
      </c>
      <c r="C88" s="17" t="s">
        <v>139</v>
      </c>
      <c r="D88" s="17" t="s">
        <v>36</v>
      </c>
      <c r="E88" s="17">
        <v>31.9</v>
      </c>
    </row>
    <row r="89" spans="2:5" x14ac:dyDescent="0.25">
      <c r="B89" s="17">
        <v>83</v>
      </c>
      <c r="C89" s="17" t="s">
        <v>140</v>
      </c>
      <c r="D89" s="17" t="s">
        <v>36</v>
      </c>
      <c r="E89" s="17">
        <v>20.8</v>
      </c>
    </row>
    <row r="90" spans="2:5" x14ac:dyDescent="0.25">
      <c r="B90" s="17">
        <v>84</v>
      </c>
      <c r="C90" s="17" t="s">
        <v>141</v>
      </c>
      <c r="D90" s="17" t="s">
        <v>36</v>
      </c>
      <c r="E90" s="17">
        <v>18.5</v>
      </c>
    </row>
    <row r="91" spans="2:5" x14ac:dyDescent="0.25">
      <c r="B91" s="17">
        <v>85</v>
      </c>
      <c r="C91" s="17" t="s">
        <v>142</v>
      </c>
      <c r="D91" s="17" t="s">
        <v>36</v>
      </c>
      <c r="E91" s="17">
        <v>6</v>
      </c>
    </row>
    <row r="92" spans="2:5" x14ac:dyDescent="0.25">
      <c r="B92" s="17">
        <v>86</v>
      </c>
      <c r="C92" s="17" t="s">
        <v>143</v>
      </c>
      <c r="D92" s="17" t="s">
        <v>36</v>
      </c>
      <c r="E92" s="17">
        <v>23.3</v>
      </c>
    </row>
    <row r="93" spans="2:5" x14ac:dyDescent="0.25">
      <c r="B93" s="17">
        <v>87</v>
      </c>
      <c r="C93" s="17" t="s">
        <v>144</v>
      </c>
      <c r="D93" s="17" t="s">
        <v>36</v>
      </c>
      <c r="E93" s="17">
        <v>26.5</v>
      </c>
    </row>
    <row r="94" spans="2:5" x14ac:dyDescent="0.25">
      <c r="B94" s="17">
        <v>88</v>
      </c>
      <c r="C94" s="17" t="s">
        <v>145</v>
      </c>
      <c r="D94" s="17" t="s">
        <v>36</v>
      </c>
      <c r="E94" s="17">
        <v>11.5</v>
      </c>
    </row>
    <row r="95" spans="2:5" x14ac:dyDescent="0.25">
      <c r="B95" s="17">
        <v>89</v>
      </c>
      <c r="C95" s="17" t="s">
        <v>146</v>
      </c>
      <c r="D95" s="17" t="s">
        <v>36</v>
      </c>
      <c r="E95" s="17">
        <v>-1.4</v>
      </c>
    </row>
    <row r="96" spans="2:5" x14ac:dyDescent="0.25">
      <c r="B96" s="17">
        <v>90</v>
      </c>
      <c r="C96" s="17" t="s">
        <v>147</v>
      </c>
      <c r="D96" s="17" t="s">
        <v>36</v>
      </c>
      <c r="E96" s="17">
        <v>50.7</v>
      </c>
    </row>
    <row r="97" spans="2:5" x14ac:dyDescent="0.25">
      <c r="B97" s="17">
        <v>91</v>
      </c>
      <c r="C97" s="17" t="s">
        <v>148</v>
      </c>
      <c r="D97" s="17" t="s">
        <v>36</v>
      </c>
      <c r="E97" s="17">
        <v>20</v>
      </c>
    </row>
    <row r="98" spans="2:5" x14ac:dyDescent="0.25">
      <c r="B98" s="17">
        <v>92</v>
      </c>
      <c r="C98" s="17" t="s">
        <v>149</v>
      </c>
      <c r="D98" s="17" t="s">
        <v>36</v>
      </c>
      <c r="E98" s="17">
        <v>9.1999999999999993</v>
      </c>
    </row>
    <row r="99" spans="2:5" x14ac:dyDescent="0.25">
      <c r="B99" s="17">
        <v>93</v>
      </c>
      <c r="C99" s="17" t="s">
        <v>150</v>
      </c>
      <c r="D99" s="17" t="s">
        <v>36</v>
      </c>
      <c r="E99" s="17">
        <v>15.5</v>
      </c>
    </row>
    <row r="100" spans="2:5" x14ac:dyDescent="0.25">
      <c r="B100" s="17">
        <v>94</v>
      </c>
      <c r="C100" s="17" t="s">
        <v>151</v>
      </c>
      <c r="D100" s="17" t="s">
        <v>36</v>
      </c>
      <c r="E100" s="17">
        <v>14.8</v>
      </c>
    </row>
    <row r="101" spans="2:5" x14ac:dyDescent="0.25">
      <c r="B101" s="17">
        <v>95</v>
      </c>
      <c r="C101" s="17" t="s">
        <v>152</v>
      </c>
      <c r="D101" s="17" t="s">
        <v>36</v>
      </c>
      <c r="E101" s="17">
        <v>18.3</v>
      </c>
    </row>
    <row r="102" spans="2:5" x14ac:dyDescent="0.25">
      <c r="B102" s="17">
        <v>971</v>
      </c>
      <c r="C102" s="17" t="s">
        <v>153</v>
      </c>
      <c r="D102" s="17" t="s">
        <v>36</v>
      </c>
      <c r="E102" s="17">
        <v>6.3</v>
      </c>
    </row>
    <row r="103" spans="2:5" x14ac:dyDescent="0.25">
      <c r="B103" s="17">
        <v>972</v>
      </c>
      <c r="C103" s="17" t="s">
        <v>154</v>
      </c>
      <c r="D103" s="17" t="s">
        <v>36</v>
      </c>
      <c r="E103" s="17">
        <v>7.2</v>
      </c>
    </row>
    <row r="104" spans="2:5" x14ac:dyDescent="0.25">
      <c r="B104" s="17">
        <v>973</v>
      </c>
      <c r="C104" s="17" t="s">
        <v>155</v>
      </c>
      <c r="D104" s="17" t="s">
        <v>36</v>
      </c>
      <c r="E104" s="17">
        <v>1.7</v>
      </c>
    </row>
    <row r="105" spans="2:5" x14ac:dyDescent="0.25">
      <c r="B105" s="17">
        <v>974</v>
      </c>
      <c r="C105" s="17" t="s">
        <v>156</v>
      </c>
      <c r="D105" s="17" t="s">
        <v>36</v>
      </c>
      <c r="E105" s="17">
        <v>9.1</v>
      </c>
    </row>
    <row r="106" spans="2:5" x14ac:dyDescent="0.25">
      <c r="B106" s="17">
        <v>976</v>
      </c>
      <c r="C106" s="17" t="s">
        <v>157</v>
      </c>
      <c r="D106" s="17" t="s">
        <v>36</v>
      </c>
      <c r="E106" s="17">
        <v>7.4</v>
      </c>
    </row>
    <row r="107" spans="2:5" x14ac:dyDescent="0.25">
      <c r="B107" s="17" t="s">
        <v>158</v>
      </c>
      <c r="C107" s="17" t="s">
        <v>45</v>
      </c>
      <c r="D107" s="17" t="s">
        <v>36</v>
      </c>
      <c r="E107" s="17">
        <v>15.3</v>
      </c>
    </row>
    <row r="109" spans="2:5" x14ac:dyDescent="0.25">
      <c r="B109" s="82" t="s">
        <v>163</v>
      </c>
      <c r="C109" s="82"/>
      <c r="D109" s="82"/>
      <c r="E109" s="82"/>
    </row>
    <row r="110" spans="2:5" x14ac:dyDescent="0.25">
      <c r="B110" s="4" t="s">
        <v>34</v>
      </c>
      <c r="C110" s="4"/>
      <c r="D110" s="4"/>
      <c r="E110" s="4"/>
    </row>
    <row r="111" spans="2:5" x14ac:dyDescent="0.25">
      <c r="B111" s="4" t="s">
        <v>48</v>
      </c>
      <c r="C111" s="4"/>
      <c r="D111" s="4"/>
      <c r="E111" s="4"/>
    </row>
  </sheetData>
  <mergeCells count="1">
    <mergeCell ref="B109:E109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111"/>
  <sheetViews>
    <sheetView zoomScale="70" zoomScaleNormal="70" workbookViewId="0">
      <selection activeCell="E124" sqref="E124"/>
    </sheetView>
  </sheetViews>
  <sheetFormatPr baseColWidth="10" defaultColWidth="11.42578125" defaultRowHeight="15" x14ac:dyDescent="0.25"/>
  <cols>
    <col min="1" max="1" width="3.42578125" style="1" customWidth="1"/>
    <col min="2" max="2" width="35.85546875" style="1" customWidth="1"/>
    <col min="3" max="3" width="27.42578125" style="1" customWidth="1"/>
    <col min="4" max="4" width="34.28515625" style="1" customWidth="1"/>
    <col min="5" max="5" width="29.85546875" style="1" customWidth="1"/>
    <col min="6" max="16384" width="11.42578125" style="1"/>
  </cols>
  <sheetData>
    <row r="2" spans="2:12" x14ac:dyDescent="0.25">
      <c r="B2" s="56" t="s">
        <v>193</v>
      </c>
    </row>
    <row r="5" spans="2:12" ht="44.25" customHeight="1" x14ac:dyDescent="0.3">
      <c r="B5" s="38" t="s">
        <v>53</v>
      </c>
      <c r="C5" s="38" t="s">
        <v>54</v>
      </c>
      <c r="D5" s="38" t="s">
        <v>47</v>
      </c>
      <c r="E5" s="42" t="s">
        <v>162</v>
      </c>
      <c r="L5" s="58" t="s">
        <v>195</v>
      </c>
    </row>
    <row r="6" spans="2:12" x14ac:dyDescent="0.25">
      <c r="B6" s="17">
        <v>1</v>
      </c>
      <c r="C6" s="17" t="s">
        <v>55</v>
      </c>
      <c r="D6" s="17" t="s">
        <v>23</v>
      </c>
      <c r="E6" s="17">
        <v>35.700000000000003</v>
      </c>
    </row>
    <row r="7" spans="2:12" x14ac:dyDescent="0.25">
      <c r="B7" s="17">
        <v>2</v>
      </c>
      <c r="C7" s="17" t="s">
        <v>56</v>
      </c>
      <c r="D7" s="17" t="s">
        <v>23</v>
      </c>
      <c r="E7" s="17">
        <v>10.1</v>
      </c>
    </row>
    <row r="8" spans="2:12" x14ac:dyDescent="0.25">
      <c r="B8" s="17">
        <v>3</v>
      </c>
      <c r="C8" s="17" t="s">
        <v>57</v>
      </c>
      <c r="D8" s="17" t="s">
        <v>23</v>
      </c>
      <c r="E8" s="17">
        <v>2</v>
      </c>
    </row>
    <row r="9" spans="2:12" x14ac:dyDescent="0.25">
      <c r="B9" s="17">
        <v>4</v>
      </c>
      <c r="C9" s="17" t="s">
        <v>58</v>
      </c>
      <c r="D9" s="17" t="s">
        <v>23</v>
      </c>
      <c r="E9" s="17">
        <v>30.5</v>
      </c>
    </row>
    <row r="10" spans="2:12" x14ac:dyDescent="0.25">
      <c r="B10" s="17">
        <v>5</v>
      </c>
      <c r="C10" s="17" t="s">
        <v>59</v>
      </c>
      <c r="D10" s="17" t="s">
        <v>23</v>
      </c>
      <c r="E10" s="17">
        <v>13.3</v>
      </c>
    </row>
    <row r="11" spans="2:12" x14ac:dyDescent="0.25">
      <c r="B11" s="17">
        <v>6</v>
      </c>
      <c r="C11" s="17" t="s">
        <v>60</v>
      </c>
      <c r="D11" s="17" t="s">
        <v>23</v>
      </c>
      <c r="E11" s="17">
        <v>16.8</v>
      </c>
    </row>
    <row r="12" spans="2:12" x14ac:dyDescent="0.25">
      <c r="B12" s="17">
        <v>7</v>
      </c>
      <c r="C12" s="17" t="s">
        <v>61</v>
      </c>
      <c r="D12" s="17" t="s">
        <v>23</v>
      </c>
      <c r="E12" s="17">
        <v>13.9</v>
      </c>
    </row>
    <row r="13" spans="2:12" x14ac:dyDescent="0.25">
      <c r="B13" s="17">
        <v>8</v>
      </c>
      <c r="C13" s="17" t="s">
        <v>62</v>
      </c>
      <c r="D13" s="17" t="s">
        <v>23</v>
      </c>
      <c r="E13" s="17">
        <v>15</v>
      </c>
    </row>
    <row r="14" spans="2:12" x14ac:dyDescent="0.25">
      <c r="B14" s="17">
        <v>9</v>
      </c>
      <c r="C14" s="17" t="s">
        <v>63</v>
      </c>
      <c r="D14" s="17" t="s">
        <v>23</v>
      </c>
      <c r="E14" s="17">
        <v>21</v>
      </c>
    </row>
    <row r="15" spans="2:12" x14ac:dyDescent="0.25">
      <c r="B15" s="17">
        <v>10</v>
      </c>
      <c r="C15" s="17" t="s">
        <v>64</v>
      </c>
      <c r="D15" s="17" t="s">
        <v>23</v>
      </c>
      <c r="E15" s="17">
        <v>23.3</v>
      </c>
    </row>
    <row r="16" spans="2:12" x14ac:dyDescent="0.25">
      <c r="B16" s="17">
        <v>11</v>
      </c>
      <c r="C16" s="17" t="s">
        <v>65</v>
      </c>
      <c r="D16" s="17" t="s">
        <v>23</v>
      </c>
      <c r="E16" s="17">
        <v>9.1</v>
      </c>
    </row>
    <row r="17" spans="2:5" x14ac:dyDescent="0.25">
      <c r="B17" s="17">
        <v>12</v>
      </c>
      <c r="C17" s="17" t="s">
        <v>66</v>
      </c>
      <c r="D17" s="17" t="s">
        <v>23</v>
      </c>
      <c r="E17" s="17">
        <v>27.6</v>
      </c>
    </row>
    <row r="18" spans="2:5" x14ac:dyDescent="0.25">
      <c r="B18" s="17">
        <v>13</v>
      </c>
      <c r="C18" s="17" t="s">
        <v>67</v>
      </c>
      <c r="D18" s="17" t="s">
        <v>23</v>
      </c>
      <c r="E18" s="17">
        <v>9.6999999999999993</v>
      </c>
    </row>
    <row r="19" spans="2:5" x14ac:dyDescent="0.25">
      <c r="B19" s="17">
        <v>14</v>
      </c>
      <c r="C19" s="17" t="s">
        <v>68</v>
      </c>
      <c r="D19" s="17" t="s">
        <v>23</v>
      </c>
      <c r="E19" s="17">
        <v>27.3</v>
      </c>
    </row>
    <row r="20" spans="2:5" x14ac:dyDescent="0.25">
      <c r="B20" s="17">
        <v>15</v>
      </c>
      <c r="C20" s="17" t="s">
        <v>69</v>
      </c>
      <c r="D20" s="17" t="s">
        <v>23</v>
      </c>
      <c r="E20" s="17">
        <v>19.2</v>
      </c>
    </row>
    <row r="21" spans="2:5" x14ac:dyDescent="0.25">
      <c r="B21" s="17">
        <v>16</v>
      </c>
      <c r="C21" s="17" t="s">
        <v>70</v>
      </c>
      <c r="D21" s="17" t="s">
        <v>23</v>
      </c>
      <c r="E21" s="17">
        <v>27.1</v>
      </c>
    </row>
    <row r="22" spans="2:5" x14ac:dyDescent="0.25">
      <c r="B22" s="17">
        <v>17</v>
      </c>
      <c r="C22" s="17" t="s">
        <v>71</v>
      </c>
      <c r="D22" s="17" t="s">
        <v>23</v>
      </c>
      <c r="E22" s="17">
        <v>8.8000000000000007</v>
      </c>
    </row>
    <row r="23" spans="2:5" x14ac:dyDescent="0.25">
      <c r="B23" s="17">
        <v>18</v>
      </c>
      <c r="C23" s="17" t="s">
        <v>72</v>
      </c>
      <c r="D23" s="17" t="s">
        <v>23</v>
      </c>
      <c r="E23" s="17">
        <v>5.5</v>
      </c>
    </row>
    <row r="24" spans="2:5" x14ac:dyDescent="0.25">
      <c r="B24" s="17">
        <v>19</v>
      </c>
      <c r="C24" s="17" t="s">
        <v>73</v>
      </c>
      <c r="D24" s="17" t="s">
        <v>23</v>
      </c>
      <c r="E24" s="17">
        <v>9.6</v>
      </c>
    </row>
    <row r="25" spans="2:5" x14ac:dyDescent="0.25">
      <c r="B25" s="17">
        <v>21</v>
      </c>
      <c r="C25" s="17" t="s">
        <v>74</v>
      </c>
      <c r="D25" s="17" t="s">
        <v>23</v>
      </c>
      <c r="E25" s="17">
        <v>15.7</v>
      </c>
    </row>
    <row r="26" spans="2:5" x14ac:dyDescent="0.25">
      <c r="B26" s="17">
        <v>22</v>
      </c>
      <c r="C26" s="17" t="s">
        <v>75</v>
      </c>
      <c r="D26" s="17" t="s">
        <v>23</v>
      </c>
      <c r="E26" s="17">
        <v>31.5</v>
      </c>
    </row>
    <row r="27" spans="2:5" x14ac:dyDescent="0.25">
      <c r="B27" s="17">
        <v>23</v>
      </c>
      <c r="C27" s="17" t="s">
        <v>76</v>
      </c>
      <c r="D27" s="17" t="s">
        <v>23</v>
      </c>
      <c r="E27" s="17">
        <v>27</v>
      </c>
    </row>
    <row r="28" spans="2:5" x14ac:dyDescent="0.25">
      <c r="B28" s="17">
        <v>24</v>
      </c>
      <c r="C28" s="17" t="s">
        <v>77</v>
      </c>
      <c r="D28" s="17" t="s">
        <v>23</v>
      </c>
      <c r="E28" s="17">
        <v>15.8</v>
      </c>
    </row>
    <row r="29" spans="2:5" x14ac:dyDescent="0.25">
      <c r="B29" s="17">
        <v>25</v>
      </c>
      <c r="C29" s="17" t="s">
        <v>78</v>
      </c>
      <c r="D29" s="17" t="s">
        <v>23</v>
      </c>
      <c r="E29" s="17">
        <v>9.6</v>
      </c>
    </row>
    <row r="30" spans="2:5" x14ac:dyDescent="0.25">
      <c r="B30" s="17">
        <v>26</v>
      </c>
      <c r="C30" s="17" t="s">
        <v>79</v>
      </c>
      <c r="D30" s="17" t="s">
        <v>23</v>
      </c>
      <c r="E30" s="17">
        <v>21.2</v>
      </c>
    </row>
    <row r="31" spans="2:5" x14ac:dyDescent="0.25">
      <c r="B31" s="17">
        <v>27</v>
      </c>
      <c r="C31" s="17" t="s">
        <v>80</v>
      </c>
      <c r="D31" s="17" t="s">
        <v>23</v>
      </c>
      <c r="E31" s="17">
        <v>10.9</v>
      </c>
    </row>
    <row r="32" spans="2:5" x14ac:dyDescent="0.25">
      <c r="B32" s="17">
        <v>28</v>
      </c>
      <c r="C32" s="17" t="s">
        <v>81</v>
      </c>
      <c r="D32" s="17" t="s">
        <v>23</v>
      </c>
      <c r="E32" s="17">
        <v>11.9</v>
      </c>
    </row>
    <row r="33" spans="2:5" x14ac:dyDescent="0.25">
      <c r="B33" s="17">
        <v>29</v>
      </c>
      <c r="C33" s="17" t="s">
        <v>82</v>
      </c>
      <c r="D33" s="17" t="s">
        <v>23</v>
      </c>
      <c r="E33" s="17">
        <v>9.9</v>
      </c>
    </row>
    <row r="34" spans="2:5" x14ac:dyDescent="0.25">
      <c r="B34" s="45" t="s">
        <v>83</v>
      </c>
      <c r="C34" s="17" t="s">
        <v>84</v>
      </c>
      <c r="D34" s="17" t="s">
        <v>23</v>
      </c>
      <c r="E34" s="17">
        <v>14.4</v>
      </c>
    </row>
    <row r="35" spans="2:5" x14ac:dyDescent="0.25">
      <c r="B35" s="45" t="s">
        <v>85</v>
      </c>
      <c r="C35" s="17" t="s">
        <v>86</v>
      </c>
      <c r="D35" s="17" t="s">
        <v>23</v>
      </c>
      <c r="E35" s="17">
        <v>27.6</v>
      </c>
    </row>
    <row r="36" spans="2:5" x14ac:dyDescent="0.25">
      <c r="B36" s="17">
        <v>30</v>
      </c>
      <c r="C36" s="17" t="s">
        <v>87</v>
      </c>
      <c r="D36" s="17" t="s">
        <v>23</v>
      </c>
      <c r="E36" s="17">
        <v>17</v>
      </c>
    </row>
    <row r="37" spans="2:5" x14ac:dyDescent="0.25">
      <c r="B37" s="17">
        <v>31</v>
      </c>
      <c r="C37" s="17" t="s">
        <v>88</v>
      </c>
      <c r="D37" s="17" t="s">
        <v>23</v>
      </c>
      <c r="E37" s="17">
        <v>17.899999999999999</v>
      </c>
    </row>
    <row r="38" spans="2:5" x14ac:dyDescent="0.25">
      <c r="B38" s="17">
        <v>32</v>
      </c>
      <c r="C38" s="17" t="s">
        <v>89</v>
      </c>
      <c r="D38" s="17" t="s">
        <v>23</v>
      </c>
      <c r="E38" s="17">
        <v>13.7</v>
      </c>
    </row>
    <row r="39" spans="2:5" x14ac:dyDescent="0.25">
      <c r="B39" s="17">
        <v>33</v>
      </c>
      <c r="C39" s="17" t="s">
        <v>90</v>
      </c>
      <c r="D39" s="17" t="s">
        <v>23</v>
      </c>
      <c r="E39" s="17">
        <v>18</v>
      </c>
    </row>
    <row r="40" spans="2:5" x14ac:dyDescent="0.25">
      <c r="B40" s="17">
        <v>34</v>
      </c>
      <c r="C40" s="17" t="s">
        <v>91</v>
      </c>
      <c r="D40" s="17" t="s">
        <v>23</v>
      </c>
      <c r="E40" s="17">
        <v>24.4</v>
      </c>
    </row>
    <row r="41" spans="2:5" x14ac:dyDescent="0.25">
      <c r="B41" s="17">
        <v>35</v>
      </c>
      <c r="C41" s="17" t="s">
        <v>92</v>
      </c>
      <c r="D41" s="17" t="s">
        <v>23</v>
      </c>
      <c r="E41" s="17">
        <v>22.3</v>
      </c>
    </row>
    <row r="42" spans="2:5" x14ac:dyDescent="0.25">
      <c r="B42" s="17">
        <v>36</v>
      </c>
      <c r="C42" s="17" t="s">
        <v>93</v>
      </c>
      <c r="D42" s="17" t="s">
        <v>23</v>
      </c>
      <c r="E42" s="17">
        <v>14.5</v>
      </c>
    </row>
    <row r="43" spans="2:5" x14ac:dyDescent="0.25">
      <c r="B43" s="17">
        <v>37</v>
      </c>
      <c r="C43" s="17" t="s">
        <v>94</v>
      </c>
      <c r="D43" s="17" t="s">
        <v>23</v>
      </c>
      <c r="E43" s="17">
        <v>14.1</v>
      </c>
    </row>
    <row r="44" spans="2:5" x14ac:dyDescent="0.25">
      <c r="B44" s="17">
        <v>38</v>
      </c>
      <c r="C44" s="17" t="s">
        <v>95</v>
      </c>
      <c r="D44" s="17" t="s">
        <v>23</v>
      </c>
      <c r="E44" s="17">
        <v>16.399999999999999</v>
      </c>
    </row>
    <row r="45" spans="2:5" x14ac:dyDescent="0.25">
      <c r="B45" s="17">
        <v>39</v>
      </c>
      <c r="C45" s="17" t="s">
        <v>96</v>
      </c>
      <c r="D45" s="17" t="s">
        <v>23</v>
      </c>
      <c r="E45" s="17">
        <v>17.100000000000001</v>
      </c>
    </row>
    <row r="46" spans="2:5" x14ac:dyDescent="0.25">
      <c r="B46" s="17">
        <v>40</v>
      </c>
      <c r="C46" s="17" t="s">
        <v>97</v>
      </c>
      <c r="D46" s="17" t="s">
        <v>23</v>
      </c>
      <c r="E46" s="17">
        <v>20.2</v>
      </c>
    </row>
    <row r="47" spans="2:5" x14ac:dyDescent="0.25">
      <c r="B47" s="17">
        <v>41</v>
      </c>
      <c r="C47" s="17" t="s">
        <v>98</v>
      </c>
      <c r="D47" s="17" t="s">
        <v>23</v>
      </c>
      <c r="E47" s="17">
        <v>16.100000000000001</v>
      </c>
    </row>
    <row r="48" spans="2:5" x14ac:dyDescent="0.25">
      <c r="B48" s="17">
        <v>42</v>
      </c>
      <c r="C48" s="17" t="s">
        <v>99</v>
      </c>
      <c r="D48" s="17" t="s">
        <v>23</v>
      </c>
      <c r="E48" s="17">
        <v>16.8</v>
      </c>
    </row>
    <row r="49" spans="2:5" x14ac:dyDescent="0.25">
      <c r="B49" s="17">
        <v>43</v>
      </c>
      <c r="C49" s="17" t="s">
        <v>100</v>
      </c>
      <c r="D49" s="17" t="s">
        <v>23</v>
      </c>
      <c r="E49" s="17">
        <v>15.4</v>
      </c>
    </row>
    <row r="50" spans="2:5" x14ac:dyDescent="0.25">
      <c r="B50" s="17">
        <v>44</v>
      </c>
      <c r="C50" s="17" t="s">
        <v>101</v>
      </c>
      <c r="D50" s="17" t="s">
        <v>23</v>
      </c>
      <c r="E50" s="17">
        <v>22</v>
      </c>
    </row>
    <row r="51" spans="2:5" x14ac:dyDescent="0.25">
      <c r="B51" s="17">
        <v>45</v>
      </c>
      <c r="C51" s="17" t="s">
        <v>102</v>
      </c>
      <c r="D51" s="17" t="s">
        <v>23</v>
      </c>
      <c r="E51" s="17">
        <v>9.6999999999999993</v>
      </c>
    </row>
    <row r="52" spans="2:5" x14ac:dyDescent="0.25">
      <c r="B52" s="17">
        <v>46</v>
      </c>
      <c r="C52" s="17" t="s">
        <v>103</v>
      </c>
      <c r="D52" s="17" t="s">
        <v>23</v>
      </c>
      <c r="E52" s="17">
        <v>26.1</v>
      </c>
    </row>
    <row r="53" spans="2:5" x14ac:dyDescent="0.25">
      <c r="B53" s="17">
        <v>47</v>
      </c>
      <c r="C53" s="17" t="s">
        <v>104</v>
      </c>
      <c r="D53" s="17" t="s">
        <v>23</v>
      </c>
      <c r="E53" s="17">
        <v>7.3</v>
      </c>
    </row>
    <row r="54" spans="2:5" x14ac:dyDescent="0.25">
      <c r="B54" s="17">
        <v>48</v>
      </c>
      <c r="C54" s="17" t="s">
        <v>105</v>
      </c>
      <c r="D54" s="17" t="s">
        <v>23</v>
      </c>
      <c r="E54" s="17">
        <v>36.5</v>
      </c>
    </row>
    <row r="55" spans="2:5" x14ac:dyDescent="0.25">
      <c r="B55" s="17">
        <v>49</v>
      </c>
      <c r="C55" s="17" t="s">
        <v>106</v>
      </c>
      <c r="D55" s="17" t="s">
        <v>23</v>
      </c>
      <c r="E55" s="17">
        <v>24.7</v>
      </c>
    </row>
    <row r="56" spans="2:5" x14ac:dyDescent="0.25">
      <c r="B56" s="17">
        <v>50</v>
      </c>
      <c r="C56" s="17" t="s">
        <v>107</v>
      </c>
      <c r="D56" s="17" t="s">
        <v>23</v>
      </c>
      <c r="E56" s="17">
        <v>17.3</v>
      </c>
    </row>
    <row r="57" spans="2:5" x14ac:dyDescent="0.25">
      <c r="B57" s="17">
        <v>51</v>
      </c>
      <c r="C57" s="17" t="s">
        <v>108</v>
      </c>
      <c r="D57" s="17" t="s">
        <v>23</v>
      </c>
      <c r="E57" s="17">
        <v>23.9</v>
      </c>
    </row>
    <row r="58" spans="2:5" x14ac:dyDescent="0.25">
      <c r="B58" s="17">
        <v>52</v>
      </c>
      <c r="C58" s="17" t="s">
        <v>109</v>
      </c>
      <c r="D58" s="17" t="s">
        <v>23</v>
      </c>
      <c r="E58" s="17">
        <v>17.600000000000001</v>
      </c>
    </row>
    <row r="59" spans="2:5" x14ac:dyDescent="0.25">
      <c r="B59" s="17">
        <v>53</v>
      </c>
      <c r="C59" s="17" t="s">
        <v>110</v>
      </c>
      <c r="D59" s="17" t="s">
        <v>23</v>
      </c>
      <c r="E59" s="17">
        <v>-3.3</v>
      </c>
    </row>
    <row r="60" spans="2:5" x14ac:dyDescent="0.25">
      <c r="B60" s="17">
        <v>54</v>
      </c>
      <c r="C60" s="17" t="s">
        <v>111</v>
      </c>
      <c r="D60" s="17" t="s">
        <v>23</v>
      </c>
      <c r="E60" s="17">
        <v>19.2</v>
      </c>
    </row>
    <row r="61" spans="2:5" x14ac:dyDescent="0.25">
      <c r="B61" s="17">
        <v>55</v>
      </c>
      <c r="C61" s="17" t="s">
        <v>112</v>
      </c>
      <c r="D61" s="17" t="s">
        <v>23</v>
      </c>
      <c r="E61" s="17">
        <v>5.2</v>
      </c>
    </row>
    <row r="62" spans="2:5" x14ac:dyDescent="0.25">
      <c r="B62" s="17">
        <v>56</v>
      </c>
      <c r="C62" s="17" t="s">
        <v>113</v>
      </c>
      <c r="D62" s="17" t="s">
        <v>23</v>
      </c>
      <c r="E62" s="17">
        <v>19.399999999999999</v>
      </c>
    </row>
    <row r="63" spans="2:5" x14ac:dyDescent="0.25">
      <c r="B63" s="17">
        <v>57</v>
      </c>
      <c r="C63" s="17" t="s">
        <v>114</v>
      </c>
      <c r="D63" s="17" t="s">
        <v>23</v>
      </c>
      <c r="E63" s="17">
        <v>17.899999999999999</v>
      </c>
    </row>
    <row r="64" spans="2:5" x14ac:dyDescent="0.25">
      <c r="B64" s="17">
        <v>58</v>
      </c>
      <c r="C64" s="17" t="s">
        <v>115</v>
      </c>
      <c r="D64" s="17" t="s">
        <v>23</v>
      </c>
      <c r="E64" s="17">
        <v>19.7</v>
      </c>
    </row>
    <row r="65" spans="2:5" x14ac:dyDescent="0.25">
      <c r="B65" s="17">
        <v>59</v>
      </c>
      <c r="C65" s="17" t="s">
        <v>116</v>
      </c>
      <c r="D65" s="17" t="s">
        <v>23</v>
      </c>
      <c r="E65" s="17">
        <v>17.7</v>
      </c>
    </row>
    <row r="66" spans="2:5" x14ac:dyDescent="0.25">
      <c r="B66" s="17">
        <v>60</v>
      </c>
      <c r="C66" s="17" t="s">
        <v>117</v>
      </c>
      <c r="D66" s="17" t="s">
        <v>23</v>
      </c>
      <c r="E66" s="17">
        <v>11</v>
      </c>
    </row>
    <row r="67" spans="2:5" x14ac:dyDescent="0.25">
      <c r="B67" s="17">
        <v>61</v>
      </c>
      <c r="C67" s="17" t="s">
        <v>118</v>
      </c>
      <c r="D67" s="17" t="s">
        <v>23</v>
      </c>
      <c r="E67" s="17">
        <v>11.5</v>
      </c>
    </row>
    <row r="68" spans="2:5" x14ac:dyDescent="0.25">
      <c r="B68" s="17">
        <v>62</v>
      </c>
      <c r="C68" s="17" t="s">
        <v>119</v>
      </c>
      <c r="D68" s="17" t="s">
        <v>23</v>
      </c>
      <c r="E68" s="17">
        <v>27.8</v>
      </c>
    </row>
    <row r="69" spans="2:5" x14ac:dyDescent="0.25">
      <c r="B69" s="17">
        <v>63</v>
      </c>
      <c r="C69" s="17" t="s">
        <v>120</v>
      </c>
      <c r="D69" s="17" t="s">
        <v>23</v>
      </c>
      <c r="E69" s="17">
        <v>21</v>
      </c>
    </row>
    <row r="70" spans="2:5" x14ac:dyDescent="0.25">
      <c r="B70" s="17">
        <v>64</v>
      </c>
      <c r="C70" s="17" t="s">
        <v>121</v>
      </c>
      <c r="D70" s="17" t="s">
        <v>23</v>
      </c>
      <c r="E70" s="17">
        <v>18.2</v>
      </c>
    </row>
    <row r="71" spans="2:5" x14ac:dyDescent="0.25">
      <c r="B71" s="17">
        <v>65</v>
      </c>
      <c r="C71" s="17" t="s">
        <v>122</v>
      </c>
      <c r="D71" s="17" t="s">
        <v>23</v>
      </c>
      <c r="E71" s="17">
        <v>15.5</v>
      </c>
    </row>
    <row r="72" spans="2:5" x14ac:dyDescent="0.25">
      <c r="B72" s="17">
        <v>66</v>
      </c>
      <c r="C72" s="17" t="s">
        <v>123</v>
      </c>
      <c r="D72" s="17" t="s">
        <v>23</v>
      </c>
      <c r="E72" s="17">
        <v>9.1999999999999993</v>
      </c>
    </row>
    <row r="73" spans="2:5" x14ac:dyDescent="0.25">
      <c r="B73" s="17">
        <v>67</v>
      </c>
      <c r="C73" s="17" t="s">
        <v>124</v>
      </c>
      <c r="D73" s="17" t="s">
        <v>23</v>
      </c>
      <c r="E73" s="17">
        <v>4.5</v>
      </c>
    </row>
    <row r="74" spans="2:5" x14ac:dyDescent="0.25">
      <c r="B74" s="17">
        <v>68</v>
      </c>
      <c r="C74" s="17" t="s">
        <v>125</v>
      </c>
      <c r="D74" s="17" t="s">
        <v>23</v>
      </c>
      <c r="E74" s="17">
        <v>18.100000000000001</v>
      </c>
    </row>
    <row r="75" spans="2:5" x14ac:dyDescent="0.25">
      <c r="B75" s="17">
        <v>69</v>
      </c>
      <c r="C75" s="17" t="s">
        <v>126</v>
      </c>
      <c r="D75" s="17" t="s">
        <v>23</v>
      </c>
      <c r="E75" s="17">
        <v>8.3000000000000007</v>
      </c>
    </row>
    <row r="76" spans="2:5" x14ac:dyDescent="0.25">
      <c r="B76" s="17">
        <v>70</v>
      </c>
      <c r="C76" s="17" t="s">
        <v>127</v>
      </c>
      <c r="D76" s="17" t="s">
        <v>23</v>
      </c>
      <c r="E76" s="17">
        <v>20.9</v>
      </c>
    </row>
    <row r="77" spans="2:5" x14ac:dyDescent="0.25">
      <c r="B77" s="17">
        <v>71</v>
      </c>
      <c r="C77" s="17" t="s">
        <v>128</v>
      </c>
      <c r="D77" s="17" t="s">
        <v>23</v>
      </c>
      <c r="E77" s="17">
        <v>10.3</v>
      </c>
    </row>
    <row r="78" spans="2:5" x14ac:dyDescent="0.25">
      <c r="B78" s="17">
        <v>72</v>
      </c>
      <c r="C78" s="17" t="s">
        <v>129</v>
      </c>
      <c r="D78" s="17" t="s">
        <v>23</v>
      </c>
      <c r="E78" s="17">
        <v>7.2</v>
      </c>
    </row>
    <row r="79" spans="2:5" x14ac:dyDescent="0.25">
      <c r="B79" s="17">
        <v>73</v>
      </c>
      <c r="C79" s="17" t="s">
        <v>130</v>
      </c>
      <c r="D79" s="17" t="s">
        <v>23</v>
      </c>
      <c r="E79" s="17">
        <v>11.7</v>
      </c>
    </row>
    <row r="80" spans="2:5" x14ac:dyDescent="0.25">
      <c r="B80" s="17">
        <v>74</v>
      </c>
      <c r="C80" s="17" t="s">
        <v>131</v>
      </c>
      <c r="D80" s="17" t="s">
        <v>23</v>
      </c>
      <c r="E80" s="17">
        <v>12.8</v>
      </c>
    </row>
    <row r="81" spans="2:5" x14ac:dyDescent="0.25">
      <c r="B81" s="17">
        <v>75</v>
      </c>
      <c r="C81" s="17" t="s">
        <v>132</v>
      </c>
      <c r="D81" s="17" t="s">
        <v>23</v>
      </c>
      <c r="E81" s="17">
        <v>29</v>
      </c>
    </row>
    <row r="82" spans="2:5" x14ac:dyDescent="0.25">
      <c r="B82" s="17">
        <v>76</v>
      </c>
      <c r="C82" s="17" t="s">
        <v>133</v>
      </c>
      <c r="D82" s="17" t="s">
        <v>23</v>
      </c>
      <c r="E82" s="17">
        <v>18.8</v>
      </c>
    </row>
    <row r="83" spans="2:5" x14ac:dyDescent="0.25">
      <c r="B83" s="17">
        <v>77</v>
      </c>
      <c r="C83" s="17" t="s">
        <v>134</v>
      </c>
      <c r="D83" s="17" t="s">
        <v>23</v>
      </c>
      <c r="E83" s="17">
        <v>8.5</v>
      </c>
    </row>
    <row r="84" spans="2:5" x14ac:dyDescent="0.25">
      <c r="B84" s="17">
        <v>78</v>
      </c>
      <c r="C84" s="17" t="s">
        <v>135</v>
      </c>
      <c r="D84" s="17" t="s">
        <v>23</v>
      </c>
      <c r="E84" s="17">
        <v>14.1</v>
      </c>
    </row>
    <row r="85" spans="2:5" x14ac:dyDescent="0.25">
      <c r="B85" s="17">
        <v>79</v>
      </c>
      <c r="C85" s="17" t="s">
        <v>136</v>
      </c>
      <c r="D85" s="17" t="s">
        <v>23</v>
      </c>
      <c r="E85" s="17">
        <v>25</v>
      </c>
    </row>
    <row r="86" spans="2:5" x14ac:dyDescent="0.25">
      <c r="B86" s="17">
        <v>80</v>
      </c>
      <c r="C86" s="17" t="s">
        <v>137</v>
      </c>
      <c r="D86" s="17" t="s">
        <v>23</v>
      </c>
      <c r="E86" s="17">
        <v>19.100000000000001</v>
      </c>
    </row>
    <row r="87" spans="2:5" x14ac:dyDescent="0.25">
      <c r="B87" s="17">
        <v>81</v>
      </c>
      <c r="C87" s="17" t="s">
        <v>138</v>
      </c>
      <c r="D87" s="17" t="s">
        <v>23</v>
      </c>
      <c r="E87" s="17">
        <v>7.4</v>
      </c>
    </row>
    <row r="88" spans="2:5" x14ac:dyDescent="0.25">
      <c r="B88" s="17">
        <v>82</v>
      </c>
      <c r="C88" s="17" t="s">
        <v>139</v>
      </c>
      <c r="D88" s="17" t="s">
        <v>23</v>
      </c>
      <c r="E88" s="17">
        <v>37.1</v>
      </c>
    </row>
    <row r="89" spans="2:5" x14ac:dyDescent="0.25">
      <c r="B89" s="17">
        <v>83</v>
      </c>
      <c r="C89" s="17" t="s">
        <v>140</v>
      </c>
      <c r="D89" s="17" t="s">
        <v>23</v>
      </c>
      <c r="E89" s="17">
        <v>22.6</v>
      </c>
    </row>
    <row r="90" spans="2:5" x14ac:dyDescent="0.25">
      <c r="B90" s="17">
        <v>84</v>
      </c>
      <c r="C90" s="17" t="s">
        <v>141</v>
      </c>
      <c r="D90" s="17" t="s">
        <v>23</v>
      </c>
      <c r="E90" s="17">
        <v>27.2</v>
      </c>
    </row>
    <row r="91" spans="2:5" x14ac:dyDescent="0.25">
      <c r="B91" s="17">
        <v>85</v>
      </c>
      <c r="C91" s="17" t="s">
        <v>142</v>
      </c>
      <c r="D91" s="17" t="s">
        <v>23</v>
      </c>
      <c r="E91" s="17">
        <v>8</v>
      </c>
    </row>
    <row r="92" spans="2:5" x14ac:dyDescent="0.25">
      <c r="B92" s="17">
        <v>86</v>
      </c>
      <c r="C92" s="17" t="s">
        <v>143</v>
      </c>
      <c r="D92" s="17" t="s">
        <v>23</v>
      </c>
      <c r="E92" s="17">
        <v>25.3</v>
      </c>
    </row>
    <row r="93" spans="2:5" x14ac:dyDescent="0.25">
      <c r="B93" s="17">
        <v>87</v>
      </c>
      <c r="C93" s="17" t="s">
        <v>144</v>
      </c>
      <c r="D93" s="17" t="s">
        <v>23</v>
      </c>
      <c r="E93" s="17">
        <v>20.5</v>
      </c>
    </row>
    <row r="94" spans="2:5" x14ac:dyDescent="0.25">
      <c r="B94" s="17">
        <v>88</v>
      </c>
      <c r="C94" s="17" t="s">
        <v>145</v>
      </c>
      <c r="D94" s="17" t="s">
        <v>23</v>
      </c>
      <c r="E94" s="17">
        <v>11.5</v>
      </c>
    </row>
    <row r="95" spans="2:5" x14ac:dyDescent="0.25">
      <c r="B95" s="17">
        <v>89</v>
      </c>
      <c r="C95" s="17" t="s">
        <v>146</v>
      </c>
      <c r="D95" s="17" t="s">
        <v>23</v>
      </c>
      <c r="E95" s="17">
        <v>2.7</v>
      </c>
    </row>
    <row r="96" spans="2:5" x14ac:dyDescent="0.25">
      <c r="B96" s="17">
        <v>90</v>
      </c>
      <c r="C96" s="17" t="s">
        <v>147</v>
      </c>
      <c r="D96" s="17" t="s">
        <v>23</v>
      </c>
      <c r="E96" s="17">
        <v>47.1</v>
      </c>
    </row>
    <row r="97" spans="2:5" x14ac:dyDescent="0.25">
      <c r="B97" s="17">
        <v>91</v>
      </c>
      <c r="C97" s="17" t="s">
        <v>148</v>
      </c>
      <c r="D97" s="17" t="s">
        <v>23</v>
      </c>
      <c r="E97" s="17">
        <v>23.4</v>
      </c>
    </row>
    <row r="98" spans="2:5" x14ac:dyDescent="0.25">
      <c r="B98" s="17">
        <v>92</v>
      </c>
      <c r="C98" s="17" t="s">
        <v>149</v>
      </c>
      <c r="D98" s="17" t="s">
        <v>23</v>
      </c>
      <c r="E98" s="17">
        <v>12.3</v>
      </c>
    </row>
    <row r="99" spans="2:5" x14ac:dyDescent="0.25">
      <c r="B99" s="17">
        <v>93</v>
      </c>
      <c r="C99" s="17" t="s">
        <v>150</v>
      </c>
      <c r="D99" s="17" t="s">
        <v>23</v>
      </c>
      <c r="E99" s="17">
        <v>23.2</v>
      </c>
    </row>
    <row r="100" spans="2:5" x14ac:dyDescent="0.25">
      <c r="B100" s="17">
        <v>94</v>
      </c>
      <c r="C100" s="17" t="s">
        <v>151</v>
      </c>
      <c r="D100" s="17" t="s">
        <v>23</v>
      </c>
      <c r="E100" s="17">
        <v>15.2</v>
      </c>
    </row>
    <row r="101" spans="2:5" x14ac:dyDescent="0.25">
      <c r="B101" s="17">
        <v>95</v>
      </c>
      <c r="C101" s="17" t="s">
        <v>152</v>
      </c>
      <c r="D101" s="17" t="s">
        <v>23</v>
      </c>
      <c r="E101" s="17">
        <v>17.2</v>
      </c>
    </row>
    <row r="102" spans="2:5" x14ac:dyDescent="0.25">
      <c r="B102" s="17">
        <v>971</v>
      </c>
      <c r="C102" s="17" t="s">
        <v>153</v>
      </c>
      <c r="D102" s="17" t="s">
        <v>23</v>
      </c>
      <c r="E102" s="17">
        <v>16.899999999999999</v>
      </c>
    </row>
    <row r="103" spans="2:5" x14ac:dyDescent="0.25">
      <c r="B103" s="17">
        <v>972</v>
      </c>
      <c r="C103" s="17" t="s">
        <v>154</v>
      </c>
      <c r="D103" s="17" t="s">
        <v>23</v>
      </c>
      <c r="E103" s="17">
        <v>15.9</v>
      </c>
    </row>
    <row r="104" spans="2:5" x14ac:dyDescent="0.25">
      <c r="B104" s="17">
        <v>973</v>
      </c>
      <c r="C104" s="17" t="s">
        <v>155</v>
      </c>
      <c r="D104" s="17" t="s">
        <v>23</v>
      </c>
      <c r="E104" s="17">
        <v>8.1999999999999993</v>
      </c>
    </row>
    <row r="105" spans="2:5" x14ac:dyDescent="0.25">
      <c r="B105" s="17">
        <v>974</v>
      </c>
      <c r="C105" s="17" t="s">
        <v>156</v>
      </c>
      <c r="D105" s="17" t="s">
        <v>23</v>
      </c>
      <c r="E105" s="17">
        <v>15.4</v>
      </c>
    </row>
    <row r="106" spans="2:5" x14ac:dyDescent="0.25">
      <c r="B106" s="17">
        <v>976</v>
      </c>
      <c r="C106" s="17" t="s">
        <v>157</v>
      </c>
      <c r="D106" s="17" t="s">
        <v>23</v>
      </c>
      <c r="E106" s="17">
        <v>7.4</v>
      </c>
    </row>
    <row r="107" spans="2:5" x14ac:dyDescent="0.25">
      <c r="B107" s="45" t="s">
        <v>158</v>
      </c>
      <c r="C107" s="17" t="s">
        <v>45</v>
      </c>
      <c r="D107" s="17" t="s">
        <v>23</v>
      </c>
      <c r="E107" s="17">
        <v>16.899999999999999</v>
      </c>
    </row>
    <row r="109" spans="2:5" ht="33" customHeight="1" x14ac:dyDescent="0.25">
      <c r="B109" s="83" t="s">
        <v>164</v>
      </c>
      <c r="C109" s="83"/>
      <c r="D109" s="83"/>
      <c r="E109" s="83"/>
    </row>
    <row r="110" spans="2:5" x14ac:dyDescent="0.25">
      <c r="B110" s="4" t="s">
        <v>34</v>
      </c>
      <c r="C110" s="4"/>
      <c r="D110" s="4"/>
      <c r="E110" s="4"/>
    </row>
    <row r="111" spans="2:5" x14ac:dyDescent="0.25">
      <c r="B111" s="4" t="s">
        <v>48</v>
      </c>
      <c r="C111" s="4"/>
      <c r="D111" s="4"/>
      <c r="E111" s="4"/>
    </row>
  </sheetData>
  <mergeCells count="1">
    <mergeCell ref="B109:E109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110"/>
  <sheetViews>
    <sheetView zoomScale="85" zoomScaleNormal="85" workbookViewId="0">
      <selection activeCell="B3" sqref="B3"/>
    </sheetView>
  </sheetViews>
  <sheetFormatPr baseColWidth="10" defaultColWidth="11.42578125" defaultRowHeight="15" x14ac:dyDescent="0.25"/>
  <cols>
    <col min="1" max="1" width="4" style="1" customWidth="1"/>
    <col min="2" max="3" width="32.85546875" style="1" customWidth="1"/>
    <col min="4" max="4" width="43.85546875" style="1" customWidth="1"/>
    <col min="5" max="5" width="32.85546875" style="1" customWidth="1"/>
    <col min="6" max="16384" width="11.42578125" style="1"/>
  </cols>
  <sheetData>
    <row r="2" spans="2:11" x14ac:dyDescent="0.25">
      <c r="B2" s="2" t="s">
        <v>193</v>
      </c>
    </row>
    <row r="4" spans="2:11" ht="30" x14ac:dyDescent="0.25">
      <c r="B4" s="38" t="s">
        <v>53</v>
      </c>
      <c r="C4" s="38" t="s">
        <v>54</v>
      </c>
      <c r="D4" s="38" t="s">
        <v>47</v>
      </c>
      <c r="E4" s="42" t="s">
        <v>162</v>
      </c>
      <c r="K4" s="59" t="s">
        <v>196</v>
      </c>
    </row>
    <row r="5" spans="2:11" x14ac:dyDescent="0.25">
      <c r="B5" s="17">
        <v>1</v>
      </c>
      <c r="C5" s="17" t="s">
        <v>55</v>
      </c>
      <c r="D5" s="17" t="s">
        <v>24</v>
      </c>
      <c r="E5" s="17">
        <v>-3.2</v>
      </c>
    </row>
    <row r="6" spans="2:11" x14ac:dyDescent="0.25">
      <c r="B6" s="17">
        <v>2</v>
      </c>
      <c r="C6" s="17" t="s">
        <v>56</v>
      </c>
      <c r="D6" s="17" t="s">
        <v>24</v>
      </c>
      <c r="E6" s="17">
        <v>15.9</v>
      </c>
    </row>
    <row r="7" spans="2:11" x14ac:dyDescent="0.25">
      <c r="B7" s="17">
        <v>3</v>
      </c>
      <c r="C7" s="17" t="s">
        <v>57</v>
      </c>
      <c r="D7" s="17" t="s">
        <v>24</v>
      </c>
      <c r="E7" s="17">
        <v>11.3</v>
      </c>
    </row>
    <row r="8" spans="2:11" x14ac:dyDescent="0.25">
      <c r="B8" s="17">
        <v>4</v>
      </c>
      <c r="C8" s="17" t="s">
        <v>58</v>
      </c>
      <c r="D8" s="17" t="s">
        <v>24</v>
      </c>
      <c r="E8" s="17">
        <v>14.4</v>
      </c>
    </row>
    <row r="9" spans="2:11" x14ac:dyDescent="0.25">
      <c r="B9" s="17">
        <v>5</v>
      </c>
      <c r="C9" s="17" t="s">
        <v>59</v>
      </c>
      <c r="D9" s="17" t="s">
        <v>24</v>
      </c>
      <c r="E9" s="17">
        <v>16.2</v>
      </c>
    </row>
    <row r="10" spans="2:11" x14ac:dyDescent="0.25">
      <c r="B10" s="17">
        <v>6</v>
      </c>
      <c r="C10" s="17" t="s">
        <v>60</v>
      </c>
      <c r="D10" s="17" t="s">
        <v>24</v>
      </c>
      <c r="E10" s="17">
        <v>8.9</v>
      </c>
    </row>
    <row r="11" spans="2:11" x14ac:dyDescent="0.25">
      <c r="B11" s="17">
        <v>7</v>
      </c>
      <c r="C11" s="17" t="s">
        <v>61</v>
      </c>
      <c r="D11" s="17" t="s">
        <v>24</v>
      </c>
      <c r="E11" s="17">
        <v>13.9</v>
      </c>
    </row>
    <row r="12" spans="2:11" x14ac:dyDescent="0.25">
      <c r="B12" s="17">
        <v>8</v>
      </c>
      <c r="C12" s="17" t="s">
        <v>62</v>
      </c>
      <c r="D12" s="17" t="s">
        <v>24</v>
      </c>
      <c r="E12" s="17">
        <v>46.1</v>
      </c>
    </row>
    <row r="13" spans="2:11" x14ac:dyDescent="0.25">
      <c r="B13" s="17">
        <v>9</v>
      </c>
      <c r="C13" s="17" t="s">
        <v>63</v>
      </c>
      <c r="D13" s="17" t="s">
        <v>24</v>
      </c>
      <c r="E13" s="17">
        <v>28.3</v>
      </c>
    </row>
    <row r="14" spans="2:11" x14ac:dyDescent="0.25">
      <c r="B14" s="17">
        <v>10</v>
      </c>
      <c r="C14" s="17" t="s">
        <v>64</v>
      </c>
      <c r="D14" s="17" t="s">
        <v>24</v>
      </c>
      <c r="E14" s="17">
        <v>20.6</v>
      </c>
    </row>
    <row r="15" spans="2:11" x14ac:dyDescent="0.25">
      <c r="B15" s="17">
        <v>11</v>
      </c>
      <c r="C15" s="17" t="s">
        <v>65</v>
      </c>
      <c r="D15" s="17" t="s">
        <v>24</v>
      </c>
      <c r="E15" s="17">
        <v>13.6</v>
      </c>
    </row>
    <row r="16" spans="2:11" x14ac:dyDescent="0.25">
      <c r="B16" s="17">
        <v>12</v>
      </c>
      <c r="C16" s="17" t="s">
        <v>66</v>
      </c>
      <c r="D16" s="17" t="s">
        <v>24</v>
      </c>
      <c r="E16" s="17">
        <v>6.7</v>
      </c>
    </row>
    <row r="17" spans="2:5" x14ac:dyDescent="0.25">
      <c r="B17" s="17">
        <v>13</v>
      </c>
      <c r="C17" s="17" t="s">
        <v>67</v>
      </c>
      <c r="D17" s="17" t="s">
        <v>24</v>
      </c>
      <c r="E17" s="17">
        <v>6.1</v>
      </c>
    </row>
    <row r="18" spans="2:5" x14ac:dyDescent="0.25">
      <c r="B18" s="17">
        <v>14</v>
      </c>
      <c r="C18" s="17" t="s">
        <v>68</v>
      </c>
      <c r="D18" s="17" t="s">
        <v>24</v>
      </c>
      <c r="E18" s="17">
        <v>14.2</v>
      </c>
    </row>
    <row r="19" spans="2:5" x14ac:dyDescent="0.25">
      <c r="B19" s="17">
        <v>15</v>
      </c>
      <c r="C19" s="17" t="s">
        <v>69</v>
      </c>
      <c r="D19" s="17" t="s">
        <v>24</v>
      </c>
      <c r="E19" s="17">
        <v>39.4</v>
      </c>
    </row>
    <row r="20" spans="2:5" x14ac:dyDescent="0.25">
      <c r="B20" s="17">
        <v>16</v>
      </c>
      <c r="C20" s="17" t="s">
        <v>70</v>
      </c>
      <c r="D20" s="17" t="s">
        <v>24</v>
      </c>
      <c r="E20" s="17">
        <v>16.100000000000001</v>
      </c>
    </row>
    <row r="21" spans="2:5" x14ac:dyDescent="0.25">
      <c r="B21" s="17">
        <v>17</v>
      </c>
      <c r="C21" s="17" t="s">
        <v>71</v>
      </c>
      <c r="D21" s="17" t="s">
        <v>24</v>
      </c>
      <c r="E21" s="17">
        <v>18.3</v>
      </c>
    </row>
    <row r="22" spans="2:5" x14ac:dyDescent="0.25">
      <c r="B22" s="17">
        <v>18</v>
      </c>
      <c r="C22" s="17" t="s">
        <v>72</v>
      </c>
      <c r="D22" s="17" t="s">
        <v>24</v>
      </c>
      <c r="E22" s="17">
        <v>7.4</v>
      </c>
    </row>
    <row r="23" spans="2:5" x14ac:dyDescent="0.25">
      <c r="B23" s="17">
        <v>19</v>
      </c>
      <c r="C23" s="17" t="s">
        <v>73</v>
      </c>
      <c r="D23" s="17" t="s">
        <v>24</v>
      </c>
      <c r="E23" s="17">
        <v>25.1</v>
      </c>
    </row>
    <row r="24" spans="2:5" x14ac:dyDescent="0.25">
      <c r="B24" s="17">
        <v>21</v>
      </c>
      <c r="C24" s="17" t="s">
        <v>74</v>
      </c>
      <c r="D24" s="17" t="s">
        <v>24</v>
      </c>
      <c r="E24" s="17">
        <v>16.2</v>
      </c>
    </row>
    <row r="25" spans="2:5" x14ac:dyDescent="0.25">
      <c r="B25" s="17">
        <v>22</v>
      </c>
      <c r="C25" s="17" t="s">
        <v>75</v>
      </c>
      <c r="D25" s="17" t="s">
        <v>24</v>
      </c>
      <c r="E25" s="17">
        <v>33.4</v>
      </c>
    </row>
    <row r="26" spans="2:5" x14ac:dyDescent="0.25">
      <c r="B26" s="17">
        <v>23</v>
      </c>
      <c r="C26" s="17" t="s">
        <v>76</v>
      </c>
      <c r="D26" s="17" t="s">
        <v>24</v>
      </c>
      <c r="E26" s="17">
        <v>27.9</v>
      </c>
    </row>
    <row r="27" spans="2:5" x14ac:dyDescent="0.25">
      <c r="B27" s="17">
        <v>24</v>
      </c>
      <c r="C27" s="17" t="s">
        <v>77</v>
      </c>
      <c r="D27" s="17" t="s">
        <v>24</v>
      </c>
      <c r="E27" s="17">
        <v>8.1</v>
      </c>
    </row>
    <row r="28" spans="2:5" x14ac:dyDescent="0.25">
      <c r="B28" s="17">
        <v>25</v>
      </c>
      <c r="C28" s="17" t="s">
        <v>78</v>
      </c>
      <c r="D28" s="17" t="s">
        <v>24</v>
      </c>
      <c r="E28" s="17">
        <v>17.7</v>
      </c>
    </row>
    <row r="29" spans="2:5" x14ac:dyDescent="0.25">
      <c r="B29" s="17">
        <v>26</v>
      </c>
      <c r="C29" s="17" t="s">
        <v>79</v>
      </c>
      <c r="D29" s="17" t="s">
        <v>24</v>
      </c>
      <c r="E29" s="17">
        <v>18.600000000000001</v>
      </c>
    </row>
    <row r="30" spans="2:5" x14ac:dyDescent="0.25">
      <c r="B30" s="17">
        <v>27</v>
      </c>
      <c r="C30" s="17" t="s">
        <v>80</v>
      </c>
      <c r="D30" s="17" t="s">
        <v>24</v>
      </c>
      <c r="E30" s="17">
        <v>-1.9</v>
      </c>
    </row>
    <row r="31" spans="2:5" x14ac:dyDescent="0.25">
      <c r="B31" s="17">
        <v>28</v>
      </c>
      <c r="C31" s="17" t="s">
        <v>81</v>
      </c>
      <c r="D31" s="17" t="s">
        <v>24</v>
      </c>
      <c r="E31" s="17">
        <v>30.1</v>
      </c>
    </row>
    <row r="32" spans="2:5" x14ac:dyDescent="0.25">
      <c r="B32" s="17">
        <v>29</v>
      </c>
      <c r="C32" s="17" t="s">
        <v>82</v>
      </c>
      <c r="D32" s="17" t="s">
        <v>24</v>
      </c>
      <c r="E32" s="17">
        <v>16.3</v>
      </c>
    </row>
    <row r="33" spans="2:5" x14ac:dyDescent="0.25">
      <c r="B33" s="45" t="s">
        <v>83</v>
      </c>
      <c r="C33" s="17" t="s">
        <v>84</v>
      </c>
      <c r="D33" s="17" t="s">
        <v>24</v>
      </c>
      <c r="E33" s="17">
        <v>-5</v>
      </c>
    </row>
    <row r="34" spans="2:5" x14ac:dyDescent="0.25">
      <c r="B34" s="45" t="s">
        <v>85</v>
      </c>
      <c r="C34" s="17" t="s">
        <v>86</v>
      </c>
      <c r="D34" s="17" t="s">
        <v>24</v>
      </c>
      <c r="E34" s="17">
        <v>11.7</v>
      </c>
    </row>
    <row r="35" spans="2:5" x14ac:dyDescent="0.25">
      <c r="B35" s="17">
        <v>30</v>
      </c>
      <c r="C35" s="17" t="s">
        <v>87</v>
      </c>
      <c r="D35" s="17" t="s">
        <v>24</v>
      </c>
      <c r="E35" s="17">
        <v>19.5</v>
      </c>
    </row>
    <row r="36" spans="2:5" x14ac:dyDescent="0.25">
      <c r="B36" s="17">
        <v>31</v>
      </c>
      <c r="C36" s="17" t="s">
        <v>88</v>
      </c>
      <c r="D36" s="17" t="s">
        <v>24</v>
      </c>
      <c r="E36" s="17">
        <v>21.8</v>
      </c>
    </row>
    <row r="37" spans="2:5" x14ac:dyDescent="0.25">
      <c r="B37" s="17">
        <v>32</v>
      </c>
      <c r="C37" s="17" t="s">
        <v>89</v>
      </c>
      <c r="D37" s="17" t="s">
        <v>24</v>
      </c>
      <c r="E37" s="17">
        <v>23</v>
      </c>
    </row>
    <row r="38" spans="2:5" x14ac:dyDescent="0.25">
      <c r="B38" s="17">
        <v>33</v>
      </c>
      <c r="C38" s="17" t="s">
        <v>90</v>
      </c>
      <c r="D38" s="17" t="s">
        <v>24</v>
      </c>
      <c r="E38" s="17">
        <v>15</v>
      </c>
    </row>
    <row r="39" spans="2:5" x14ac:dyDescent="0.25">
      <c r="B39" s="17">
        <v>34</v>
      </c>
      <c r="C39" s="17" t="s">
        <v>91</v>
      </c>
      <c r="D39" s="17" t="s">
        <v>24</v>
      </c>
      <c r="E39" s="17">
        <v>16.899999999999999</v>
      </c>
    </row>
    <row r="40" spans="2:5" x14ac:dyDescent="0.25">
      <c r="B40" s="17">
        <v>35</v>
      </c>
      <c r="C40" s="17" t="s">
        <v>92</v>
      </c>
      <c r="D40" s="17" t="s">
        <v>24</v>
      </c>
      <c r="E40" s="17">
        <v>10.6</v>
      </c>
    </row>
    <row r="41" spans="2:5" x14ac:dyDescent="0.25">
      <c r="B41" s="17">
        <v>36</v>
      </c>
      <c r="C41" s="17" t="s">
        <v>93</v>
      </c>
      <c r="D41" s="17" t="s">
        <v>24</v>
      </c>
      <c r="E41" s="17">
        <v>20.399999999999999</v>
      </c>
    </row>
    <row r="42" spans="2:5" x14ac:dyDescent="0.25">
      <c r="B42" s="17">
        <v>37</v>
      </c>
      <c r="C42" s="17" t="s">
        <v>94</v>
      </c>
      <c r="D42" s="17" t="s">
        <v>24</v>
      </c>
      <c r="E42" s="17">
        <v>28.6</v>
      </c>
    </row>
    <row r="43" spans="2:5" x14ac:dyDescent="0.25">
      <c r="B43" s="17">
        <v>38</v>
      </c>
      <c r="C43" s="17" t="s">
        <v>95</v>
      </c>
      <c r="D43" s="17" t="s">
        <v>24</v>
      </c>
      <c r="E43" s="17">
        <v>9.6</v>
      </c>
    </row>
    <row r="44" spans="2:5" x14ac:dyDescent="0.25">
      <c r="B44" s="17">
        <v>39</v>
      </c>
      <c r="C44" s="17" t="s">
        <v>96</v>
      </c>
      <c r="D44" s="17" t="s">
        <v>24</v>
      </c>
      <c r="E44" s="17">
        <v>0</v>
      </c>
    </row>
    <row r="45" spans="2:5" x14ac:dyDescent="0.25">
      <c r="B45" s="17">
        <v>40</v>
      </c>
      <c r="C45" s="17" t="s">
        <v>97</v>
      </c>
      <c r="D45" s="17" t="s">
        <v>24</v>
      </c>
      <c r="E45" s="17">
        <v>40</v>
      </c>
    </row>
    <row r="46" spans="2:5" x14ac:dyDescent="0.25">
      <c r="B46" s="17">
        <v>41</v>
      </c>
      <c r="C46" s="17" t="s">
        <v>98</v>
      </c>
      <c r="D46" s="17" t="s">
        <v>24</v>
      </c>
      <c r="E46" s="17">
        <v>10.8</v>
      </c>
    </row>
    <row r="47" spans="2:5" x14ac:dyDescent="0.25">
      <c r="B47" s="17">
        <v>42</v>
      </c>
      <c r="C47" s="17" t="s">
        <v>99</v>
      </c>
      <c r="D47" s="17" t="s">
        <v>24</v>
      </c>
      <c r="E47" s="17">
        <v>17</v>
      </c>
    </row>
    <row r="48" spans="2:5" x14ac:dyDescent="0.25">
      <c r="B48" s="17">
        <v>43</v>
      </c>
      <c r="C48" s="17" t="s">
        <v>100</v>
      </c>
      <c r="D48" s="17" t="s">
        <v>24</v>
      </c>
      <c r="E48" s="17">
        <v>11.6</v>
      </c>
    </row>
    <row r="49" spans="2:5" x14ac:dyDescent="0.25">
      <c r="B49" s="17">
        <v>44</v>
      </c>
      <c r="C49" s="17" t="s">
        <v>101</v>
      </c>
      <c r="D49" s="17" t="s">
        <v>24</v>
      </c>
      <c r="E49" s="17">
        <v>21</v>
      </c>
    </row>
    <row r="50" spans="2:5" x14ac:dyDescent="0.25">
      <c r="B50" s="17">
        <v>45</v>
      </c>
      <c r="C50" s="17" t="s">
        <v>102</v>
      </c>
      <c r="D50" s="17" t="s">
        <v>24</v>
      </c>
      <c r="E50" s="17">
        <v>3.3</v>
      </c>
    </row>
    <row r="51" spans="2:5" x14ac:dyDescent="0.25">
      <c r="B51" s="17">
        <v>46</v>
      </c>
      <c r="C51" s="17" t="s">
        <v>103</v>
      </c>
      <c r="D51" s="17" t="s">
        <v>24</v>
      </c>
      <c r="E51" s="17">
        <v>7</v>
      </c>
    </row>
    <row r="52" spans="2:5" x14ac:dyDescent="0.25">
      <c r="B52" s="17">
        <v>47</v>
      </c>
      <c r="C52" s="17" t="s">
        <v>104</v>
      </c>
      <c r="D52" s="17" t="s">
        <v>24</v>
      </c>
      <c r="E52" s="17">
        <v>30.1</v>
      </c>
    </row>
    <row r="53" spans="2:5" x14ac:dyDescent="0.25">
      <c r="B53" s="17">
        <v>48</v>
      </c>
      <c r="C53" s="17" t="s">
        <v>105</v>
      </c>
      <c r="D53" s="17" t="s">
        <v>24</v>
      </c>
      <c r="E53" s="17">
        <v>-26.4</v>
      </c>
    </row>
    <row r="54" spans="2:5" x14ac:dyDescent="0.25">
      <c r="B54" s="17">
        <v>49</v>
      </c>
      <c r="C54" s="17" t="s">
        <v>106</v>
      </c>
      <c r="D54" s="17" t="s">
        <v>24</v>
      </c>
      <c r="E54" s="17">
        <v>22.8</v>
      </c>
    </row>
    <row r="55" spans="2:5" x14ac:dyDescent="0.25">
      <c r="B55" s="17">
        <v>50</v>
      </c>
      <c r="C55" s="17" t="s">
        <v>107</v>
      </c>
      <c r="D55" s="17" t="s">
        <v>24</v>
      </c>
      <c r="E55" s="17">
        <v>17.399999999999999</v>
      </c>
    </row>
    <row r="56" spans="2:5" x14ac:dyDescent="0.25">
      <c r="B56" s="17">
        <v>51</v>
      </c>
      <c r="C56" s="17" t="s">
        <v>108</v>
      </c>
      <c r="D56" s="17" t="s">
        <v>24</v>
      </c>
      <c r="E56" s="17">
        <v>17.100000000000001</v>
      </c>
    </row>
    <row r="57" spans="2:5" x14ac:dyDescent="0.25">
      <c r="B57" s="17">
        <v>52</v>
      </c>
      <c r="C57" s="17" t="s">
        <v>109</v>
      </c>
      <c r="D57" s="17" t="s">
        <v>24</v>
      </c>
      <c r="E57" s="17">
        <v>6.6</v>
      </c>
    </row>
    <row r="58" spans="2:5" x14ac:dyDescent="0.25">
      <c r="B58" s="17">
        <v>53</v>
      </c>
      <c r="C58" s="17" t="s">
        <v>110</v>
      </c>
      <c r="D58" s="17" t="s">
        <v>24</v>
      </c>
      <c r="E58" s="17">
        <v>14.7</v>
      </c>
    </row>
    <row r="59" spans="2:5" x14ac:dyDescent="0.25">
      <c r="B59" s="17">
        <v>54</v>
      </c>
      <c r="C59" s="17" t="s">
        <v>111</v>
      </c>
      <c r="D59" s="17" t="s">
        <v>24</v>
      </c>
      <c r="E59" s="17">
        <v>11.9</v>
      </c>
    </row>
    <row r="60" spans="2:5" x14ac:dyDescent="0.25">
      <c r="B60" s="17">
        <v>55</v>
      </c>
      <c r="C60" s="17" t="s">
        <v>112</v>
      </c>
      <c r="D60" s="17" t="s">
        <v>24</v>
      </c>
      <c r="E60" s="17">
        <v>11.7</v>
      </c>
    </row>
    <row r="61" spans="2:5" x14ac:dyDescent="0.25">
      <c r="B61" s="17">
        <v>56</v>
      </c>
      <c r="C61" s="17" t="s">
        <v>113</v>
      </c>
      <c r="D61" s="17" t="s">
        <v>24</v>
      </c>
      <c r="E61" s="17">
        <v>28.5</v>
      </c>
    </row>
    <row r="62" spans="2:5" x14ac:dyDescent="0.25">
      <c r="B62" s="17">
        <v>57</v>
      </c>
      <c r="C62" s="17" t="s">
        <v>114</v>
      </c>
      <c r="D62" s="17" t="s">
        <v>24</v>
      </c>
      <c r="E62" s="17">
        <v>9.6</v>
      </c>
    </row>
    <row r="63" spans="2:5" x14ac:dyDescent="0.25">
      <c r="B63" s="17">
        <v>58</v>
      </c>
      <c r="C63" s="17" t="s">
        <v>115</v>
      </c>
      <c r="D63" s="17" t="s">
        <v>24</v>
      </c>
      <c r="E63" s="17">
        <v>26.3</v>
      </c>
    </row>
    <row r="64" spans="2:5" x14ac:dyDescent="0.25">
      <c r="B64" s="17">
        <v>59</v>
      </c>
      <c r="C64" s="17" t="s">
        <v>116</v>
      </c>
      <c r="D64" s="17" t="s">
        <v>24</v>
      </c>
      <c r="E64" s="17">
        <v>7.5</v>
      </c>
    </row>
    <row r="65" spans="2:5" x14ac:dyDescent="0.25">
      <c r="B65" s="17">
        <v>60</v>
      </c>
      <c r="C65" s="17" t="s">
        <v>117</v>
      </c>
      <c r="D65" s="17" t="s">
        <v>24</v>
      </c>
      <c r="E65" s="17">
        <v>8</v>
      </c>
    </row>
    <row r="66" spans="2:5" x14ac:dyDescent="0.25">
      <c r="B66" s="17">
        <v>61</v>
      </c>
      <c r="C66" s="17" t="s">
        <v>118</v>
      </c>
      <c r="D66" s="17" t="s">
        <v>24</v>
      </c>
      <c r="E66" s="17">
        <v>10.5</v>
      </c>
    </row>
    <row r="67" spans="2:5" x14ac:dyDescent="0.25">
      <c r="B67" s="17">
        <v>62</v>
      </c>
      <c r="C67" s="17" t="s">
        <v>119</v>
      </c>
      <c r="D67" s="17" t="s">
        <v>24</v>
      </c>
      <c r="E67" s="17">
        <v>14.7</v>
      </c>
    </row>
    <row r="68" spans="2:5" x14ac:dyDescent="0.25">
      <c r="B68" s="17">
        <v>63</v>
      </c>
      <c r="C68" s="17" t="s">
        <v>120</v>
      </c>
      <c r="D68" s="17" t="s">
        <v>24</v>
      </c>
      <c r="E68" s="17">
        <v>14.2</v>
      </c>
    </row>
    <row r="69" spans="2:5" x14ac:dyDescent="0.25">
      <c r="B69" s="17">
        <v>64</v>
      </c>
      <c r="C69" s="17" t="s">
        <v>121</v>
      </c>
      <c r="D69" s="17" t="s">
        <v>24</v>
      </c>
      <c r="E69" s="17">
        <v>26.5</v>
      </c>
    </row>
    <row r="70" spans="2:5" x14ac:dyDescent="0.25">
      <c r="B70" s="17">
        <v>65</v>
      </c>
      <c r="C70" s="17" t="s">
        <v>122</v>
      </c>
      <c r="D70" s="17" t="s">
        <v>24</v>
      </c>
      <c r="E70" s="17">
        <v>11</v>
      </c>
    </row>
    <row r="71" spans="2:5" x14ac:dyDescent="0.25">
      <c r="B71" s="17">
        <v>66</v>
      </c>
      <c r="C71" s="17" t="s">
        <v>123</v>
      </c>
      <c r="D71" s="17" t="s">
        <v>24</v>
      </c>
      <c r="E71" s="17">
        <v>4.2</v>
      </c>
    </row>
    <row r="72" spans="2:5" x14ac:dyDescent="0.25">
      <c r="B72" s="17">
        <v>67</v>
      </c>
      <c r="C72" s="17" t="s">
        <v>124</v>
      </c>
      <c r="D72" s="17" t="s">
        <v>24</v>
      </c>
      <c r="E72" s="17">
        <v>15</v>
      </c>
    </row>
    <row r="73" spans="2:5" ht="18" customHeight="1" x14ac:dyDescent="0.25">
      <c r="B73" s="17">
        <v>68</v>
      </c>
      <c r="C73" s="17" t="s">
        <v>125</v>
      </c>
      <c r="D73" s="17" t="s">
        <v>24</v>
      </c>
      <c r="E73" s="17">
        <v>15.4</v>
      </c>
    </row>
    <row r="74" spans="2:5" x14ac:dyDescent="0.25">
      <c r="B74" s="17">
        <v>69</v>
      </c>
      <c r="C74" s="17" t="s">
        <v>126</v>
      </c>
      <c r="D74" s="17" t="s">
        <v>24</v>
      </c>
      <c r="E74" s="17">
        <v>14.3</v>
      </c>
    </row>
    <row r="75" spans="2:5" x14ac:dyDescent="0.25">
      <c r="B75" s="17">
        <v>70</v>
      </c>
      <c r="C75" s="17" t="s">
        <v>127</v>
      </c>
      <c r="D75" s="17" t="s">
        <v>24</v>
      </c>
      <c r="E75" s="17">
        <v>-0.5</v>
      </c>
    </row>
    <row r="76" spans="2:5" x14ac:dyDescent="0.25">
      <c r="B76" s="17">
        <v>71</v>
      </c>
      <c r="C76" s="17" t="s">
        <v>128</v>
      </c>
      <c r="D76" s="17" t="s">
        <v>24</v>
      </c>
      <c r="E76" s="17">
        <v>14.3</v>
      </c>
    </row>
    <row r="77" spans="2:5" x14ac:dyDescent="0.25">
      <c r="B77" s="17">
        <v>72</v>
      </c>
      <c r="C77" s="17" t="s">
        <v>129</v>
      </c>
      <c r="D77" s="17" t="s">
        <v>24</v>
      </c>
      <c r="E77" s="17">
        <v>11.8</v>
      </c>
    </row>
    <row r="78" spans="2:5" x14ac:dyDescent="0.25">
      <c r="B78" s="17">
        <v>73</v>
      </c>
      <c r="C78" s="17" t="s">
        <v>130</v>
      </c>
      <c r="D78" s="17" t="s">
        <v>24</v>
      </c>
      <c r="E78" s="17">
        <v>17.5</v>
      </c>
    </row>
    <row r="79" spans="2:5" x14ac:dyDescent="0.25">
      <c r="B79" s="17">
        <v>74</v>
      </c>
      <c r="C79" s="17" t="s">
        <v>131</v>
      </c>
      <c r="D79" s="17" t="s">
        <v>24</v>
      </c>
      <c r="E79" s="17">
        <v>-1.6</v>
      </c>
    </row>
    <row r="80" spans="2:5" x14ac:dyDescent="0.25">
      <c r="B80" s="17">
        <v>75</v>
      </c>
      <c r="C80" s="17" t="s">
        <v>132</v>
      </c>
      <c r="D80" s="17" t="s">
        <v>24</v>
      </c>
      <c r="E80" s="17">
        <v>23.4</v>
      </c>
    </row>
    <row r="81" spans="2:5" x14ac:dyDescent="0.25">
      <c r="B81" s="17">
        <v>76</v>
      </c>
      <c r="C81" s="17" t="s">
        <v>133</v>
      </c>
      <c r="D81" s="17" t="s">
        <v>24</v>
      </c>
      <c r="E81" s="17">
        <v>19.399999999999999</v>
      </c>
    </row>
    <row r="82" spans="2:5" x14ac:dyDescent="0.25">
      <c r="B82" s="17">
        <v>77</v>
      </c>
      <c r="C82" s="17" t="s">
        <v>134</v>
      </c>
      <c r="D82" s="17" t="s">
        <v>24</v>
      </c>
      <c r="E82" s="17">
        <v>16</v>
      </c>
    </row>
    <row r="83" spans="2:5" x14ac:dyDescent="0.25">
      <c r="B83" s="17">
        <v>78</v>
      </c>
      <c r="C83" s="17" t="s">
        <v>135</v>
      </c>
      <c r="D83" s="17" t="s">
        <v>24</v>
      </c>
      <c r="E83" s="17">
        <v>17.2</v>
      </c>
    </row>
    <row r="84" spans="2:5" x14ac:dyDescent="0.25">
      <c r="B84" s="17">
        <v>79</v>
      </c>
      <c r="C84" s="17" t="s">
        <v>136</v>
      </c>
      <c r="D84" s="17" t="s">
        <v>24</v>
      </c>
      <c r="E84" s="17">
        <v>21.8</v>
      </c>
    </row>
    <row r="85" spans="2:5" x14ac:dyDescent="0.25">
      <c r="B85" s="17">
        <v>80</v>
      </c>
      <c r="C85" s="17" t="s">
        <v>137</v>
      </c>
      <c r="D85" s="17" t="s">
        <v>24</v>
      </c>
      <c r="E85" s="17">
        <v>12.1</v>
      </c>
    </row>
    <row r="86" spans="2:5" x14ac:dyDescent="0.25">
      <c r="B86" s="17">
        <v>81</v>
      </c>
      <c r="C86" s="17" t="s">
        <v>138</v>
      </c>
      <c r="D86" s="17" t="s">
        <v>24</v>
      </c>
      <c r="E86" s="17">
        <v>18.399999999999999</v>
      </c>
    </row>
    <row r="87" spans="2:5" x14ac:dyDescent="0.25">
      <c r="B87" s="17">
        <v>82</v>
      </c>
      <c r="C87" s="17" t="s">
        <v>139</v>
      </c>
      <c r="D87" s="17" t="s">
        <v>24</v>
      </c>
      <c r="E87" s="17">
        <v>26.1</v>
      </c>
    </row>
    <row r="88" spans="2:5" x14ac:dyDescent="0.25">
      <c r="B88" s="17">
        <v>83</v>
      </c>
      <c r="C88" s="17" t="s">
        <v>140</v>
      </c>
      <c r="D88" s="17" t="s">
        <v>24</v>
      </c>
      <c r="E88" s="17">
        <v>18.899999999999999</v>
      </c>
    </row>
    <row r="89" spans="2:5" x14ac:dyDescent="0.25">
      <c r="B89" s="17">
        <v>84</v>
      </c>
      <c r="C89" s="17" t="s">
        <v>141</v>
      </c>
      <c r="D89" s="17" t="s">
        <v>24</v>
      </c>
      <c r="E89" s="17">
        <v>11.6</v>
      </c>
    </row>
    <row r="90" spans="2:5" x14ac:dyDescent="0.25">
      <c r="B90" s="17">
        <v>85</v>
      </c>
      <c r="C90" s="17" t="s">
        <v>142</v>
      </c>
      <c r="D90" s="17" t="s">
        <v>24</v>
      </c>
      <c r="E90" s="17">
        <v>3.5</v>
      </c>
    </row>
    <row r="91" spans="2:5" x14ac:dyDescent="0.25">
      <c r="B91" s="17">
        <v>86</v>
      </c>
      <c r="C91" s="17" t="s">
        <v>143</v>
      </c>
      <c r="D91" s="17" t="s">
        <v>24</v>
      </c>
      <c r="E91" s="17">
        <v>21.2</v>
      </c>
    </row>
    <row r="92" spans="2:5" x14ac:dyDescent="0.25">
      <c r="B92" s="17">
        <v>87</v>
      </c>
      <c r="C92" s="17" t="s">
        <v>144</v>
      </c>
      <c r="D92" s="17" t="s">
        <v>24</v>
      </c>
      <c r="E92" s="17">
        <v>32.5</v>
      </c>
    </row>
    <row r="93" spans="2:5" x14ac:dyDescent="0.25">
      <c r="B93" s="17">
        <v>88</v>
      </c>
      <c r="C93" s="17" t="s">
        <v>145</v>
      </c>
      <c r="D93" s="17" t="s">
        <v>24</v>
      </c>
      <c r="E93" s="17">
        <v>11.5</v>
      </c>
    </row>
    <row r="94" spans="2:5" x14ac:dyDescent="0.25">
      <c r="B94" s="17">
        <v>89</v>
      </c>
      <c r="C94" s="17" t="s">
        <v>146</v>
      </c>
      <c r="D94" s="17" t="s">
        <v>24</v>
      </c>
      <c r="E94" s="17">
        <v>-6</v>
      </c>
    </row>
    <row r="95" spans="2:5" x14ac:dyDescent="0.25">
      <c r="B95" s="17">
        <v>90</v>
      </c>
      <c r="C95" s="17" t="s">
        <v>147</v>
      </c>
      <c r="D95" s="17" t="s">
        <v>24</v>
      </c>
      <c r="E95" s="17">
        <v>55</v>
      </c>
    </row>
    <row r="96" spans="2:5" x14ac:dyDescent="0.25">
      <c r="B96" s="17">
        <v>91</v>
      </c>
      <c r="C96" s="17" t="s">
        <v>148</v>
      </c>
      <c r="D96" s="17" t="s">
        <v>24</v>
      </c>
      <c r="E96" s="17">
        <v>15.2</v>
      </c>
    </row>
    <row r="97" spans="2:5" x14ac:dyDescent="0.25">
      <c r="B97" s="17">
        <v>92</v>
      </c>
      <c r="C97" s="17" t="s">
        <v>149</v>
      </c>
      <c r="D97" s="17" t="s">
        <v>24</v>
      </c>
      <c r="E97" s="17">
        <v>5.5</v>
      </c>
    </row>
    <row r="98" spans="2:5" x14ac:dyDescent="0.25">
      <c r="B98" s="17">
        <v>93</v>
      </c>
      <c r="C98" s="17" t="s">
        <v>150</v>
      </c>
      <c r="D98" s="17" t="s">
        <v>24</v>
      </c>
      <c r="E98" s="17">
        <v>8.3000000000000007</v>
      </c>
    </row>
    <row r="99" spans="2:5" x14ac:dyDescent="0.25">
      <c r="B99" s="17">
        <v>94</v>
      </c>
      <c r="C99" s="17" t="s">
        <v>151</v>
      </c>
      <c r="D99" s="17" t="s">
        <v>24</v>
      </c>
      <c r="E99" s="17">
        <v>14.3</v>
      </c>
    </row>
    <row r="100" spans="2:5" x14ac:dyDescent="0.25">
      <c r="B100" s="17">
        <v>95</v>
      </c>
      <c r="C100" s="17" t="s">
        <v>152</v>
      </c>
      <c r="D100" s="17" t="s">
        <v>24</v>
      </c>
      <c r="E100" s="17">
        <v>19.8</v>
      </c>
    </row>
    <row r="101" spans="2:5" x14ac:dyDescent="0.25">
      <c r="B101" s="17">
        <v>971</v>
      </c>
      <c r="C101" s="17" t="s">
        <v>153</v>
      </c>
      <c r="D101" s="17" t="s">
        <v>24</v>
      </c>
      <c r="E101" s="17">
        <v>-2.7</v>
      </c>
    </row>
    <row r="102" spans="2:5" x14ac:dyDescent="0.25">
      <c r="B102" s="17">
        <v>972</v>
      </c>
      <c r="C102" s="17" t="s">
        <v>154</v>
      </c>
      <c r="D102" s="17" t="s">
        <v>24</v>
      </c>
      <c r="E102" s="17">
        <v>-0.5</v>
      </c>
    </row>
    <row r="103" spans="2:5" x14ac:dyDescent="0.25">
      <c r="B103" s="17">
        <v>973</v>
      </c>
      <c r="C103" s="17" t="s">
        <v>155</v>
      </c>
      <c r="D103" s="17" t="s">
        <v>24</v>
      </c>
      <c r="E103" s="17">
        <v>-2.9</v>
      </c>
    </row>
    <row r="104" spans="2:5" x14ac:dyDescent="0.25">
      <c r="B104" s="17">
        <v>974</v>
      </c>
      <c r="C104" s="17" t="s">
        <v>156</v>
      </c>
      <c r="D104" s="17" t="s">
        <v>24</v>
      </c>
      <c r="E104" s="17">
        <v>0.7</v>
      </c>
    </row>
    <row r="105" spans="2:5" x14ac:dyDescent="0.25">
      <c r="B105" s="17">
        <v>976</v>
      </c>
      <c r="C105" s="17" t="s">
        <v>157</v>
      </c>
      <c r="D105" s="17" t="s">
        <v>24</v>
      </c>
      <c r="E105" s="17">
        <v>7.5</v>
      </c>
    </row>
    <row r="106" spans="2:5" x14ac:dyDescent="0.25">
      <c r="B106" s="45" t="s">
        <v>158</v>
      </c>
      <c r="C106" s="17" t="s">
        <v>45</v>
      </c>
      <c r="D106" s="17" t="s">
        <v>24</v>
      </c>
      <c r="E106" s="17">
        <v>13.6</v>
      </c>
    </row>
    <row r="108" spans="2:5" ht="33.75" customHeight="1" x14ac:dyDescent="0.25">
      <c r="B108" s="83" t="s">
        <v>163</v>
      </c>
      <c r="C108" s="83"/>
      <c r="D108" s="83"/>
      <c r="E108" s="83"/>
    </row>
    <row r="109" spans="2:5" x14ac:dyDescent="0.25">
      <c r="B109" s="4" t="s">
        <v>34</v>
      </c>
      <c r="C109" s="4"/>
      <c r="D109" s="4"/>
      <c r="E109" s="4"/>
    </row>
    <row r="110" spans="2:5" x14ac:dyDescent="0.25">
      <c r="B110" s="4" t="s">
        <v>48</v>
      </c>
      <c r="C110" s="4"/>
      <c r="D110" s="4"/>
      <c r="E110" s="4"/>
    </row>
  </sheetData>
  <mergeCells count="1">
    <mergeCell ref="B108:E108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O205"/>
  <sheetViews>
    <sheetView topLeftCell="A10" zoomScaleNormal="100" workbookViewId="0">
      <selection activeCell="C25" sqref="C25"/>
    </sheetView>
  </sheetViews>
  <sheetFormatPr baseColWidth="10" defaultColWidth="11.42578125" defaultRowHeight="16.5" x14ac:dyDescent="0.3"/>
  <cols>
    <col min="1" max="1" width="3.5703125" style="26" customWidth="1"/>
    <col min="2" max="2" width="12.7109375" style="26" customWidth="1"/>
    <col min="3" max="10" width="11.42578125" style="26"/>
    <col min="11" max="11" width="6.5703125" style="26" customWidth="1"/>
    <col min="12" max="12" width="11.5703125" style="26" bestFit="1" customWidth="1"/>
    <col min="13" max="13" width="10.42578125" style="26" bestFit="1" customWidth="1"/>
    <col min="14" max="14" width="16.85546875" style="26" bestFit="1" customWidth="1"/>
    <col min="15" max="16384" width="11.42578125" style="26"/>
  </cols>
  <sheetData>
    <row r="2" spans="2:15" x14ac:dyDescent="0.3">
      <c r="B2" s="27" t="s">
        <v>254</v>
      </c>
      <c r="C2" s="28"/>
      <c r="D2" s="29"/>
      <c r="E2" s="30"/>
      <c r="F2" s="30"/>
      <c r="G2" s="30"/>
      <c r="I2" s="30"/>
    </row>
    <row r="3" spans="2:15" x14ac:dyDescent="0.3">
      <c r="B3" s="29"/>
      <c r="C3" s="28"/>
      <c r="D3" s="29"/>
      <c r="E3" s="30"/>
      <c r="F3" s="30"/>
      <c r="G3" s="30"/>
      <c r="I3" s="30"/>
      <c r="L3" s="31"/>
      <c r="M3" s="32" t="s">
        <v>25</v>
      </c>
      <c r="N3" s="32" t="s">
        <v>26</v>
      </c>
      <c r="O3" s="28"/>
    </row>
    <row r="4" spans="2:15" x14ac:dyDescent="0.3">
      <c r="B4" s="29"/>
      <c r="C4" s="28"/>
      <c r="D4" s="29"/>
      <c r="E4" s="30"/>
      <c r="F4" s="30"/>
      <c r="G4" s="30"/>
      <c r="I4" s="30"/>
      <c r="L4" s="31">
        <v>2008</v>
      </c>
      <c r="M4" s="31" t="s">
        <v>189</v>
      </c>
      <c r="N4" s="33">
        <v>50411.258840702802</v>
      </c>
      <c r="O4" s="29"/>
    </row>
    <row r="5" spans="2:15" x14ac:dyDescent="0.3">
      <c r="B5" s="29"/>
      <c r="C5" s="28"/>
      <c r="D5" s="29"/>
      <c r="E5" s="30"/>
      <c r="F5" s="30"/>
      <c r="G5" s="30"/>
      <c r="I5" s="30"/>
      <c r="L5" s="31"/>
      <c r="M5" s="31" t="s">
        <v>190</v>
      </c>
      <c r="N5" s="33">
        <v>52161.278721318398</v>
      </c>
      <c r="O5" s="29"/>
    </row>
    <row r="6" spans="2:15" x14ac:dyDescent="0.3">
      <c r="B6" s="29"/>
      <c r="C6" s="28"/>
      <c r="D6" s="29"/>
      <c r="E6" s="30"/>
      <c r="F6" s="30"/>
      <c r="G6" s="30"/>
      <c r="I6" s="30"/>
      <c r="L6" s="31"/>
      <c r="M6" s="31" t="s">
        <v>191</v>
      </c>
      <c r="N6" s="33">
        <v>52119.923696442398</v>
      </c>
      <c r="O6" s="29"/>
    </row>
    <row r="7" spans="2:15" x14ac:dyDescent="0.3">
      <c r="B7" s="29"/>
      <c r="C7" s="28"/>
      <c r="D7" s="29"/>
      <c r="E7" s="30"/>
      <c r="F7" s="30"/>
      <c r="G7" s="30"/>
      <c r="I7" s="30"/>
      <c r="L7" s="31"/>
      <c r="M7" s="31" t="s">
        <v>192</v>
      </c>
      <c r="N7" s="33">
        <v>53292.594508679998</v>
      </c>
      <c r="O7" s="29"/>
    </row>
    <row r="8" spans="2:15" x14ac:dyDescent="0.3">
      <c r="B8" s="29"/>
      <c r="C8" s="28"/>
      <c r="D8" s="29"/>
      <c r="E8" s="30"/>
      <c r="F8" s="30"/>
      <c r="G8" s="30"/>
      <c r="I8" s="30"/>
      <c r="L8" s="31">
        <v>2009</v>
      </c>
      <c r="M8" s="31" t="s">
        <v>189</v>
      </c>
      <c r="N8" s="33">
        <v>53627.282605030501</v>
      </c>
      <c r="O8" s="29"/>
    </row>
    <row r="9" spans="2:15" x14ac:dyDescent="0.3">
      <c r="B9" s="29"/>
      <c r="C9" s="28"/>
      <c r="D9" s="29"/>
      <c r="E9" s="30"/>
      <c r="F9" s="30"/>
      <c r="G9" s="30"/>
      <c r="I9" s="30"/>
      <c r="L9" s="31"/>
      <c r="M9" s="31" t="s">
        <v>190</v>
      </c>
      <c r="N9" s="33">
        <v>54519.551521340902</v>
      </c>
      <c r="O9" s="29"/>
    </row>
    <row r="10" spans="2:15" x14ac:dyDescent="0.3">
      <c r="B10" s="29"/>
      <c r="C10" s="28"/>
      <c r="D10" s="29"/>
      <c r="E10" s="30"/>
      <c r="F10" s="30"/>
      <c r="G10" s="30"/>
      <c r="I10" s="30"/>
      <c r="L10" s="31"/>
      <c r="M10" s="31" t="s">
        <v>191</v>
      </c>
      <c r="N10" s="33">
        <v>54033.418735531799</v>
      </c>
      <c r="O10" s="29"/>
    </row>
    <row r="11" spans="2:15" x14ac:dyDescent="0.3">
      <c r="B11" s="29"/>
      <c r="C11" s="28"/>
      <c r="D11" s="29"/>
      <c r="E11" s="30"/>
      <c r="F11" s="30"/>
      <c r="G11" s="30"/>
      <c r="I11" s="30"/>
      <c r="L11" s="31"/>
      <c r="M11" s="31" t="s">
        <v>192</v>
      </c>
      <c r="N11" s="33">
        <v>53297.035125335897</v>
      </c>
      <c r="O11" s="29"/>
    </row>
    <row r="12" spans="2:15" x14ac:dyDescent="0.3">
      <c r="B12" s="29"/>
      <c r="C12" s="28"/>
      <c r="D12" s="29"/>
      <c r="E12" s="30"/>
      <c r="F12" s="30"/>
      <c r="G12" s="30"/>
      <c r="I12" s="30"/>
      <c r="L12" s="31">
        <v>2010</v>
      </c>
      <c r="M12" s="31" t="s">
        <v>189</v>
      </c>
      <c r="N12" s="33">
        <v>54257.2465620414</v>
      </c>
      <c r="O12" s="29"/>
    </row>
    <row r="13" spans="2:15" x14ac:dyDescent="0.3">
      <c r="B13" s="29"/>
      <c r="C13" s="28"/>
      <c r="D13" s="29"/>
      <c r="E13" s="30"/>
      <c r="F13" s="30"/>
      <c r="G13" s="30"/>
      <c r="I13" s="30"/>
      <c r="L13" s="31"/>
      <c r="M13" s="31" t="s">
        <v>190</v>
      </c>
      <c r="N13" s="33">
        <v>53589.634849604001</v>
      </c>
      <c r="O13" s="29"/>
    </row>
    <row r="14" spans="2:15" x14ac:dyDescent="0.3">
      <c r="B14" s="29"/>
      <c r="C14" s="28"/>
      <c r="D14" s="29"/>
      <c r="E14" s="30"/>
      <c r="F14" s="30"/>
      <c r="G14" s="30"/>
      <c r="I14" s="30"/>
      <c r="L14" s="31"/>
      <c r="M14" s="31" t="s">
        <v>191</v>
      </c>
      <c r="N14" s="33">
        <v>53057.055681217498</v>
      </c>
      <c r="O14" s="29"/>
    </row>
    <row r="15" spans="2:15" x14ac:dyDescent="0.3">
      <c r="B15" s="29"/>
      <c r="C15" s="28"/>
      <c r="D15" s="29"/>
      <c r="E15" s="30"/>
      <c r="F15" s="30"/>
      <c r="G15" s="30"/>
      <c r="I15" s="30"/>
      <c r="L15" s="31"/>
      <c r="M15" s="31" t="s">
        <v>192</v>
      </c>
      <c r="N15" s="33">
        <v>53904.3847815064</v>
      </c>
      <c r="O15" s="29"/>
    </row>
    <row r="16" spans="2:15" x14ac:dyDescent="0.3">
      <c r="B16" s="29"/>
      <c r="C16" s="28"/>
      <c r="D16" s="29"/>
      <c r="E16" s="30"/>
      <c r="F16" s="30"/>
      <c r="G16" s="30"/>
      <c r="I16" s="30"/>
      <c r="L16" s="31">
        <v>2011</v>
      </c>
      <c r="M16" s="31" t="s">
        <v>189</v>
      </c>
      <c r="N16" s="33">
        <v>54516.193379852099</v>
      </c>
      <c r="O16" s="29"/>
    </row>
    <row r="17" spans="2:15" x14ac:dyDescent="0.3">
      <c r="B17" s="29"/>
      <c r="C17" s="28"/>
      <c r="D17" s="29"/>
      <c r="E17" s="30"/>
      <c r="F17" s="30"/>
      <c r="G17" s="30"/>
      <c r="I17" s="30"/>
      <c r="L17" s="31"/>
      <c r="M17" s="31" t="s">
        <v>190</v>
      </c>
      <c r="N17" s="33">
        <v>55007.499639517599</v>
      </c>
      <c r="O17" s="29"/>
    </row>
    <row r="18" spans="2:15" x14ac:dyDescent="0.3">
      <c r="B18" s="29"/>
      <c r="C18" s="28"/>
      <c r="D18" s="29"/>
      <c r="E18" s="30"/>
      <c r="F18" s="30"/>
      <c r="G18" s="30"/>
      <c r="I18" s="30"/>
      <c r="L18" s="31"/>
      <c r="M18" s="31" t="s">
        <v>191</v>
      </c>
      <c r="N18" s="33">
        <v>52358.330221352102</v>
      </c>
      <c r="O18" s="29"/>
    </row>
    <row r="19" spans="2:15" ht="17.25" x14ac:dyDescent="0.35">
      <c r="B19" s="34"/>
      <c r="C19" s="28"/>
      <c r="D19" s="29"/>
      <c r="E19" s="30"/>
      <c r="F19" s="30"/>
      <c r="G19" s="30"/>
      <c r="I19" s="30"/>
      <c r="L19" s="31"/>
      <c r="M19" s="31" t="s">
        <v>192</v>
      </c>
      <c r="N19" s="33">
        <v>52924.292995097203</v>
      </c>
      <c r="O19" s="29"/>
    </row>
    <row r="20" spans="2:15" x14ac:dyDescent="0.3">
      <c r="B20" s="29"/>
      <c r="C20" s="28"/>
      <c r="D20" s="29"/>
      <c r="E20" s="30"/>
      <c r="F20" s="30"/>
      <c r="G20" s="30"/>
      <c r="I20" s="30"/>
      <c r="L20" s="31">
        <v>2012</v>
      </c>
      <c r="M20" s="31" t="s">
        <v>189</v>
      </c>
      <c r="N20" s="33">
        <v>52306.564950009997</v>
      </c>
      <c r="O20" s="29"/>
    </row>
    <row r="21" spans="2:15" x14ac:dyDescent="0.3">
      <c r="B21" s="1" t="s">
        <v>27</v>
      </c>
      <c r="C21" s="28"/>
      <c r="D21" s="29"/>
      <c r="E21" s="30"/>
      <c r="F21" s="30"/>
      <c r="G21" s="30"/>
      <c r="I21" s="30"/>
      <c r="L21" s="31"/>
      <c r="M21" s="31" t="s">
        <v>190</v>
      </c>
      <c r="N21" s="33">
        <v>53916.725074454203</v>
      </c>
      <c r="O21" s="29"/>
    </row>
    <row r="22" spans="2:15" x14ac:dyDescent="0.3">
      <c r="B22" s="1" t="s">
        <v>30</v>
      </c>
      <c r="C22" s="28"/>
      <c r="D22" s="29"/>
      <c r="E22" s="30"/>
      <c r="F22" s="30"/>
      <c r="G22" s="30"/>
      <c r="I22" s="30"/>
      <c r="L22" s="31"/>
      <c r="M22" s="31" t="s">
        <v>191</v>
      </c>
      <c r="N22" s="33">
        <v>53356.632006242697</v>
      </c>
      <c r="O22" s="29"/>
    </row>
    <row r="23" spans="2:15" x14ac:dyDescent="0.3">
      <c r="B23" s="1" t="s">
        <v>33</v>
      </c>
      <c r="C23" s="28"/>
      <c r="D23" s="29"/>
      <c r="E23" s="30"/>
      <c r="F23" s="30"/>
      <c r="G23" s="30"/>
      <c r="I23" s="30"/>
      <c r="L23" s="31"/>
      <c r="M23" s="31" t="s">
        <v>192</v>
      </c>
      <c r="N23" s="33">
        <v>54460.000991627501</v>
      </c>
      <c r="O23" s="29"/>
    </row>
    <row r="24" spans="2:15" x14ac:dyDescent="0.3">
      <c r="B24" s="29"/>
      <c r="C24" s="28"/>
      <c r="D24" s="29"/>
      <c r="E24" s="30"/>
      <c r="F24" s="30"/>
      <c r="G24" s="30"/>
      <c r="I24" s="30"/>
      <c r="L24" s="31">
        <v>2013</v>
      </c>
      <c r="M24" s="31" t="s">
        <v>189</v>
      </c>
      <c r="N24" s="33">
        <v>52663.816534458099</v>
      </c>
      <c r="O24" s="29"/>
    </row>
    <row r="25" spans="2:15" x14ac:dyDescent="0.3">
      <c r="B25" s="29"/>
      <c r="C25" s="28"/>
      <c r="D25" s="29"/>
      <c r="E25" s="30"/>
      <c r="F25" s="30"/>
      <c r="G25" s="30"/>
      <c r="I25" s="30"/>
      <c r="L25" s="31"/>
      <c r="M25" s="31" t="s">
        <v>190</v>
      </c>
      <c r="N25" s="33">
        <v>52538.301727116297</v>
      </c>
      <c r="O25" s="29"/>
    </row>
    <row r="26" spans="2:15" x14ac:dyDescent="0.3">
      <c r="B26" s="29"/>
      <c r="C26" s="28"/>
      <c r="D26" s="29"/>
      <c r="E26" s="30"/>
      <c r="F26" s="30"/>
      <c r="G26" s="30"/>
      <c r="I26" s="30"/>
      <c r="L26" s="31"/>
      <c r="M26" s="31" t="s">
        <v>191</v>
      </c>
      <c r="N26" s="33">
        <v>54985.0473222172</v>
      </c>
      <c r="O26" s="29"/>
    </row>
    <row r="27" spans="2:15" x14ac:dyDescent="0.3">
      <c r="B27" s="29"/>
      <c r="C27" s="28"/>
      <c r="D27" s="29"/>
      <c r="E27" s="30"/>
      <c r="F27" s="30"/>
      <c r="G27" s="30"/>
      <c r="I27" s="30"/>
      <c r="L27" s="31"/>
      <c r="M27" s="31" t="s">
        <v>192</v>
      </c>
      <c r="N27" s="33">
        <v>55732.900396426703</v>
      </c>
      <c r="O27" s="29"/>
    </row>
    <row r="28" spans="2:15" x14ac:dyDescent="0.3">
      <c r="B28" s="29"/>
      <c r="C28" s="28"/>
      <c r="D28" s="29"/>
      <c r="E28" s="30"/>
      <c r="F28" s="30"/>
      <c r="G28" s="30"/>
      <c r="I28" s="30"/>
      <c r="L28" s="31">
        <v>2014</v>
      </c>
      <c r="M28" s="31" t="s">
        <v>189</v>
      </c>
      <c r="N28" s="33">
        <v>56444.919261972696</v>
      </c>
      <c r="O28" s="29"/>
    </row>
    <row r="29" spans="2:15" x14ac:dyDescent="0.3">
      <c r="B29" s="29"/>
      <c r="C29" s="28"/>
      <c r="D29" s="29"/>
      <c r="E29" s="30"/>
      <c r="F29" s="30"/>
      <c r="G29" s="30"/>
      <c r="I29" s="30"/>
      <c r="L29" s="31"/>
      <c r="M29" s="31" t="s">
        <v>190</v>
      </c>
      <c r="N29" s="33">
        <v>54960.041586517102</v>
      </c>
      <c r="O29" s="29"/>
    </row>
    <row r="30" spans="2:15" x14ac:dyDescent="0.3">
      <c r="B30" s="29"/>
      <c r="C30" s="28"/>
      <c r="D30" s="29"/>
      <c r="E30" s="30"/>
      <c r="F30" s="30"/>
      <c r="G30" s="30"/>
      <c r="I30" s="30"/>
      <c r="L30" s="31"/>
      <c r="M30" s="31" t="s">
        <v>191</v>
      </c>
      <c r="N30" s="33">
        <v>54088.848256907702</v>
      </c>
      <c r="O30" s="29"/>
    </row>
    <row r="31" spans="2:15" x14ac:dyDescent="0.3">
      <c r="B31" s="29"/>
      <c r="C31" s="28"/>
      <c r="D31" s="29"/>
      <c r="E31" s="30"/>
      <c r="F31" s="30"/>
      <c r="G31" s="30"/>
      <c r="I31" s="30"/>
      <c r="L31" s="31"/>
      <c r="M31" s="31" t="s">
        <v>192</v>
      </c>
      <c r="N31" s="33">
        <v>54903.762952712998</v>
      </c>
      <c r="O31" s="29"/>
    </row>
    <row r="32" spans="2:15" x14ac:dyDescent="0.3">
      <c r="B32" s="29"/>
      <c r="C32" s="28"/>
      <c r="D32" s="29"/>
      <c r="E32" s="30"/>
      <c r="F32" s="30"/>
      <c r="G32" s="30"/>
      <c r="I32" s="30"/>
      <c r="L32" s="31">
        <v>2015</v>
      </c>
      <c r="M32" s="31" t="s">
        <v>189</v>
      </c>
      <c r="N32" s="33">
        <v>55043.550052560997</v>
      </c>
      <c r="O32" s="29"/>
    </row>
    <row r="33" spans="2:15" x14ac:dyDescent="0.3">
      <c r="B33" s="29"/>
      <c r="C33" s="28"/>
      <c r="D33" s="29"/>
      <c r="E33" s="30"/>
      <c r="F33" s="30"/>
      <c r="G33" s="30"/>
      <c r="I33" s="30"/>
      <c r="L33" s="31"/>
      <c r="M33" s="31" t="s">
        <v>190</v>
      </c>
      <c r="N33" s="33">
        <v>56042.655198869499</v>
      </c>
      <c r="O33" s="29"/>
    </row>
    <row r="34" spans="2:15" x14ac:dyDescent="0.3">
      <c r="B34" s="29"/>
      <c r="C34" s="28"/>
      <c r="D34" s="29"/>
      <c r="E34" s="30"/>
      <c r="F34" s="30"/>
      <c r="G34" s="30"/>
      <c r="I34" s="30"/>
      <c r="L34" s="31"/>
      <c r="M34" s="31" t="s">
        <v>191</v>
      </c>
      <c r="N34" s="33">
        <v>55961.592642827702</v>
      </c>
      <c r="O34" s="29"/>
    </row>
    <row r="35" spans="2:15" x14ac:dyDescent="0.3">
      <c r="B35" s="29"/>
      <c r="C35" s="28"/>
      <c r="D35" s="29"/>
      <c r="E35" s="30"/>
      <c r="F35" s="30"/>
      <c r="G35" s="30"/>
      <c r="I35" s="30"/>
      <c r="L35" s="31"/>
      <c r="M35" s="31" t="s">
        <v>192</v>
      </c>
      <c r="N35" s="33">
        <v>57693.041040380303</v>
      </c>
      <c r="O35" s="29"/>
    </row>
    <row r="36" spans="2:15" ht="17.25" x14ac:dyDescent="0.35">
      <c r="B36" s="34"/>
      <c r="C36" s="28"/>
      <c r="D36" s="29"/>
      <c r="E36" s="30"/>
      <c r="F36" s="30"/>
      <c r="G36" s="30"/>
      <c r="I36" s="30"/>
      <c r="L36" s="31">
        <v>2016</v>
      </c>
      <c r="M36" s="31" t="s">
        <v>189</v>
      </c>
      <c r="N36" s="33">
        <v>57411.296984463697</v>
      </c>
      <c r="O36" s="29"/>
    </row>
    <row r="37" spans="2:15" x14ac:dyDescent="0.3">
      <c r="B37" s="29"/>
      <c r="C37" s="28"/>
      <c r="D37" s="29"/>
      <c r="E37" s="30"/>
      <c r="F37" s="30"/>
      <c r="G37" s="30"/>
      <c r="I37" s="30"/>
      <c r="L37" s="31"/>
      <c r="M37" s="31" t="s">
        <v>190</v>
      </c>
      <c r="N37" s="33">
        <v>56898.197803532799</v>
      </c>
      <c r="O37" s="29"/>
    </row>
    <row r="38" spans="2:15" x14ac:dyDescent="0.3">
      <c r="B38" s="29"/>
      <c r="C38" s="28"/>
      <c r="D38" s="29"/>
      <c r="E38" s="30"/>
      <c r="F38" s="30"/>
      <c r="G38" s="30"/>
      <c r="I38" s="30"/>
      <c r="L38" s="31"/>
      <c r="M38" s="31" t="s">
        <v>191</v>
      </c>
      <c r="N38" s="33">
        <v>57212.9797664453</v>
      </c>
      <c r="O38" s="29"/>
    </row>
    <row r="39" spans="2:15" x14ac:dyDescent="0.3">
      <c r="B39" s="29"/>
      <c r="C39" s="28"/>
      <c r="D39" s="29"/>
      <c r="E39" s="30"/>
      <c r="F39" s="30"/>
      <c r="G39" s="30"/>
      <c r="I39" s="30"/>
      <c r="L39" s="31"/>
      <c r="M39" s="31" t="s">
        <v>192</v>
      </c>
      <c r="N39" s="33">
        <v>55450.907953374102</v>
      </c>
      <c r="O39" s="29"/>
    </row>
    <row r="40" spans="2:15" x14ac:dyDescent="0.3">
      <c r="B40" s="29"/>
      <c r="C40" s="28"/>
      <c r="D40" s="29"/>
      <c r="E40" s="30"/>
      <c r="F40" s="30"/>
      <c r="G40" s="30"/>
      <c r="I40" s="30"/>
      <c r="L40" s="31">
        <v>2017</v>
      </c>
      <c r="M40" s="31" t="s">
        <v>189</v>
      </c>
      <c r="N40" s="33">
        <v>57562.650512165397</v>
      </c>
      <c r="O40" s="29"/>
    </row>
    <row r="41" spans="2:15" x14ac:dyDescent="0.3">
      <c r="B41" s="29"/>
      <c r="C41" s="28"/>
      <c r="D41" s="29"/>
      <c r="E41" s="30"/>
      <c r="F41" s="30"/>
      <c r="G41" s="30"/>
      <c r="I41" s="30"/>
      <c r="L41" s="31"/>
      <c r="M41" s="31" t="s">
        <v>190</v>
      </c>
      <c r="N41" s="33">
        <v>59627.956835064499</v>
      </c>
      <c r="O41" s="29"/>
    </row>
    <row r="42" spans="2:15" x14ac:dyDescent="0.3">
      <c r="B42" s="29"/>
      <c r="C42" s="28"/>
      <c r="D42" s="29"/>
      <c r="E42" s="30"/>
      <c r="F42" s="30"/>
      <c r="G42" s="30"/>
      <c r="I42" s="30"/>
      <c r="L42" s="31"/>
      <c r="M42" s="31" t="s">
        <v>191</v>
      </c>
      <c r="N42" s="33">
        <v>57845.581260238803</v>
      </c>
      <c r="O42" s="29"/>
    </row>
    <row r="43" spans="2:15" x14ac:dyDescent="0.3">
      <c r="B43" s="29"/>
      <c r="C43" s="28"/>
      <c r="D43" s="29"/>
      <c r="E43" s="30"/>
      <c r="F43" s="30"/>
      <c r="G43" s="30"/>
      <c r="I43" s="30"/>
      <c r="L43" s="31"/>
      <c r="M43" s="31" t="s">
        <v>192</v>
      </c>
      <c r="N43" s="33">
        <v>60460.064146358898</v>
      </c>
      <c r="O43" s="29"/>
    </row>
    <row r="44" spans="2:15" x14ac:dyDescent="0.3">
      <c r="B44" s="29"/>
      <c r="C44" s="28"/>
      <c r="D44" s="29"/>
      <c r="E44" s="30"/>
      <c r="F44" s="30"/>
      <c r="G44" s="30"/>
      <c r="I44" s="30"/>
      <c r="L44" s="31">
        <v>2018</v>
      </c>
      <c r="M44" s="31" t="s">
        <v>189</v>
      </c>
      <c r="N44" s="33">
        <v>59262.502089512003</v>
      </c>
      <c r="O44" s="29"/>
    </row>
    <row r="45" spans="2:15" x14ac:dyDescent="0.3">
      <c r="B45" s="29"/>
      <c r="C45" s="28"/>
      <c r="D45" s="29"/>
      <c r="E45" s="30"/>
      <c r="F45" s="30"/>
      <c r="G45" s="30"/>
      <c r="I45" s="30"/>
      <c r="L45" s="31"/>
      <c r="M45" s="31" t="s">
        <v>190</v>
      </c>
      <c r="N45" s="33">
        <v>65030.322033757402</v>
      </c>
      <c r="O45" s="29"/>
    </row>
    <row r="46" spans="2:15" x14ac:dyDescent="0.3">
      <c r="B46" s="29"/>
      <c r="C46" s="28"/>
      <c r="D46" s="29"/>
      <c r="E46" s="30"/>
      <c r="F46" s="30"/>
      <c r="G46" s="30"/>
      <c r="I46" s="30"/>
      <c r="L46" s="31"/>
      <c r="M46" s="31" t="s">
        <v>191</v>
      </c>
      <c r="N46" s="33">
        <v>64829.506689748298</v>
      </c>
      <c r="O46" s="29"/>
    </row>
    <row r="47" spans="2:15" x14ac:dyDescent="0.3">
      <c r="B47" s="29"/>
      <c r="C47" s="28"/>
      <c r="D47" s="29"/>
      <c r="E47" s="30"/>
      <c r="F47" s="30"/>
      <c r="G47" s="30"/>
      <c r="I47" s="30"/>
      <c r="L47" s="31"/>
      <c r="M47" s="31" t="s">
        <v>192</v>
      </c>
      <c r="N47" s="33">
        <v>63641.6766495013</v>
      </c>
      <c r="O47" s="29"/>
    </row>
    <row r="48" spans="2:15" x14ac:dyDescent="0.3">
      <c r="B48" s="29"/>
      <c r="C48" s="28"/>
      <c r="D48" s="29"/>
      <c r="E48" s="30"/>
      <c r="F48" s="30"/>
      <c r="G48" s="30"/>
      <c r="I48" s="30"/>
      <c r="L48" s="31">
        <v>2019</v>
      </c>
      <c r="M48" s="31" t="s">
        <v>189</v>
      </c>
      <c r="N48" s="33">
        <v>64335.2877870624</v>
      </c>
      <c r="O48" s="29"/>
    </row>
    <row r="49" spans="2:15" x14ac:dyDescent="0.3">
      <c r="B49" s="29"/>
      <c r="C49" s="28"/>
      <c r="D49" s="29"/>
      <c r="E49" s="30"/>
      <c r="F49" s="30"/>
      <c r="G49" s="30"/>
      <c r="I49" s="30"/>
      <c r="L49" s="31"/>
      <c r="M49" s="31" t="s">
        <v>190</v>
      </c>
      <c r="N49" s="33">
        <v>65934.4848340756</v>
      </c>
      <c r="O49" s="29"/>
    </row>
    <row r="50" spans="2:15" x14ac:dyDescent="0.3">
      <c r="B50" s="29"/>
      <c r="C50" s="28"/>
      <c r="D50" s="29"/>
      <c r="E50" s="30"/>
      <c r="F50" s="30"/>
      <c r="G50" s="30"/>
      <c r="I50" s="30"/>
      <c r="L50" s="31"/>
      <c r="M50" s="31" t="s">
        <v>191</v>
      </c>
      <c r="N50" s="33">
        <v>69610.635300172406</v>
      </c>
      <c r="O50" s="29"/>
    </row>
    <row r="51" spans="2:15" x14ac:dyDescent="0.3">
      <c r="B51" s="29"/>
      <c r="C51" s="28"/>
      <c r="D51" s="29"/>
      <c r="E51" s="30"/>
      <c r="F51" s="30"/>
      <c r="G51" s="30"/>
      <c r="I51" s="30"/>
      <c r="L51" s="31"/>
      <c r="M51" s="31" t="s">
        <v>192</v>
      </c>
      <c r="N51" s="33">
        <v>74630.842684813499</v>
      </c>
      <c r="O51" s="29"/>
    </row>
    <row r="52" spans="2:15" x14ac:dyDescent="0.3">
      <c r="B52" s="29"/>
      <c r="C52" s="28"/>
      <c r="D52" s="29"/>
      <c r="E52" s="30"/>
      <c r="F52" s="30"/>
      <c r="G52" s="30"/>
      <c r="I52" s="30"/>
      <c r="L52" s="31">
        <v>2020</v>
      </c>
      <c r="M52" s="31" t="s">
        <v>189</v>
      </c>
      <c r="N52" s="33">
        <v>68504.929930863305</v>
      </c>
      <c r="O52" s="29"/>
    </row>
    <row r="53" spans="2:15" x14ac:dyDescent="0.3">
      <c r="B53" s="29"/>
      <c r="C53" s="28"/>
      <c r="D53" s="29"/>
      <c r="E53" s="30"/>
      <c r="F53" s="30"/>
      <c r="G53" s="30"/>
      <c r="I53" s="30"/>
      <c r="L53" s="31"/>
      <c r="M53" s="31" t="s">
        <v>190</v>
      </c>
      <c r="N53" s="33">
        <v>65042.584523383899</v>
      </c>
      <c r="O53" s="29"/>
    </row>
    <row r="54" spans="2:15" x14ac:dyDescent="0.3">
      <c r="B54" s="28"/>
      <c r="C54" s="28"/>
      <c r="D54" s="29"/>
      <c r="E54" s="30"/>
      <c r="F54" s="30"/>
      <c r="G54" s="30"/>
      <c r="I54" s="30"/>
      <c r="L54" s="31"/>
      <c r="M54" s="31" t="s">
        <v>191</v>
      </c>
      <c r="N54" s="33">
        <v>74920.282009851304</v>
      </c>
      <c r="O54" s="29"/>
    </row>
    <row r="55" spans="2:15" x14ac:dyDescent="0.3">
      <c r="B55" s="28"/>
      <c r="C55" s="28"/>
      <c r="D55" s="29"/>
      <c r="E55" s="30"/>
      <c r="F55" s="30"/>
      <c r="G55" s="30"/>
      <c r="I55" s="30"/>
      <c r="L55" s="31"/>
      <c r="M55" s="31" t="s">
        <v>192</v>
      </c>
      <c r="N55" s="33">
        <v>68158.9654276285</v>
      </c>
      <c r="O55" s="29"/>
    </row>
    <row r="56" spans="2:15" x14ac:dyDescent="0.3">
      <c r="B56" s="28"/>
      <c r="C56" s="28"/>
      <c r="D56" s="29"/>
      <c r="E56" s="30"/>
      <c r="F56" s="30"/>
      <c r="G56" s="30"/>
      <c r="I56" s="30"/>
      <c r="L56" s="31">
        <v>2021</v>
      </c>
      <c r="M56" s="31" t="s">
        <v>189</v>
      </c>
      <c r="N56" s="33">
        <v>71070.368735568394</v>
      </c>
      <c r="O56" s="28"/>
    </row>
    <row r="57" spans="2:15" x14ac:dyDescent="0.3">
      <c r="B57" s="1"/>
      <c r="C57" s="28"/>
      <c r="D57" s="29"/>
      <c r="E57" s="30"/>
      <c r="F57" s="30"/>
      <c r="G57" s="30"/>
      <c r="I57" s="30"/>
      <c r="L57" s="31"/>
      <c r="M57" s="31" t="s">
        <v>190</v>
      </c>
      <c r="N57" s="33">
        <v>74340.492201806701</v>
      </c>
      <c r="O57" s="28"/>
    </row>
    <row r="58" spans="2:15" x14ac:dyDescent="0.3">
      <c r="B58" s="29"/>
      <c r="C58" s="28"/>
      <c r="D58" s="29"/>
      <c r="E58" s="30"/>
      <c r="F58" s="30"/>
      <c r="G58" s="30"/>
      <c r="I58" s="30"/>
      <c r="L58" s="31"/>
      <c r="M58" s="31" t="s">
        <v>191</v>
      </c>
      <c r="N58" s="33">
        <v>80905.454777949999</v>
      </c>
      <c r="O58" s="28"/>
    </row>
    <row r="59" spans="2:15" x14ac:dyDescent="0.3">
      <c r="B59" s="29"/>
      <c r="C59" s="28"/>
      <c r="D59" s="29"/>
      <c r="E59" s="30"/>
      <c r="F59" s="30"/>
      <c r="G59" s="30"/>
      <c r="I59" s="30"/>
      <c r="L59" s="31"/>
      <c r="M59" s="31" t="s">
        <v>192</v>
      </c>
      <c r="N59" s="33">
        <v>82602.507911899695</v>
      </c>
      <c r="O59" s="28"/>
    </row>
    <row r="60" spans="2:15" x14ac:dyDescent="0.3">
      <c r="B60" s="29"/>
      <c r="C60" s="28"/>
      <c r="D60" s="29"/>
      <c r="E60" s="30"/>
      <c r="F60" s="30"/>
      <c r="G60" s="30"/>
      <c r="I60" s="30"/>
      <c r="L60" s="31">
        <v>2022</v>
      </c>
      <c r="M60" s="31" t="s">
        <v>189</v>
      </c>
      <c r="N60" s="33">
        <v>85931.449408929198</v>
      </c>
      <c r="O60" s="28"/>
    </row>
    <row r="61" spans="2:15" x14ac:dyDescent="0.3">
      <c r="B61" s="29"/>
      <c r="C61" s="28"/>
      <c r="D61" s="29"/>
      <c r="E61" s="30"/>
      <c r="F61" s="30"/>
      <c r="G61" s="30"/>
      <c r="I61" s="30"/>
      <c r="L61" s="31"/>
      <c r="M61" s="31" t="s">
        <v>190</v>
      </c>
      <c r="N61" s="33">
        <v>91157.189774221202</v>
      </c>
      <c r="O61" s="28"/>
    </row>
    <row r="62" spans="2:15" x14ac:dyDescent="0.3">
      <c r="B62" s="29"/>
      <c r="C62" s="28"/>
      <c r="D62" s="29"/>
      <c r="E62" s="30"/>
      <c r="F62" s="30"/>
      <c r="G62" s="30"/>
      <c r="I62" s="30"/>
      <c r="L62" s="31"/>
      <c r="M62" s="31" t="s">
        <v>191</v>
      </c>
      <c r="N62" s="33">
        <v>88599.390989662905</v>
      </c>
      <c r="O62" s="28"/>
    </row>
    <row r="63" spans="2:15" x14ac:dyDescent="0.3">
      <c r="B63" s="29"/>
      <c r="C63" s="28"/>
      <c r="D63" s="29"/>
      <c r="E63" s="30"/>
      <c r="F63" s="30"/>
      <c r="G63" s="30"/>
      <c r="I63" s="30"/>
      <c r="L63" s="31"/>
      <c r="M63" s="31" t="s">
        <v>192</v>
      </c>
      <c r="N63" s="33">
        <v>91163.732088687393</v>
      </c>
      <c r="O63" s="29"/>
    </row>
    <row r="64" spans="2:15" x14ac:dyDescent="0.3">
      <c r="B64" s="29"/>
      <c r="C64" s="28"/>
      <c r="D64" s="29"/>
      <c r="E64" s="30"/>
      <c r="F64" s="30"/>
      <c r="G64" s="30"/>
      <c r="I64" s="30"/>
      <c r="L64" s="35"/>
      <c r="M64" s="28"/>
      <c r="N64" s="16"/>
      <c r="O64" s="29"/>
    </row>
    <row r="65" spans="2:15" x14ac:dyDescent="0.3">
      <c r="B65" s="29"/>
      <c r="C65" s="28"/>
      <c r="D65" s="29"/>
      <c r="E65" s="30"/>
      <c r="F65" s="30"/>
      <c r="G65" s="30"/>
      <c r="I65" s="30"/>
      <c r="L65" s="35"/>
      <c r="M65" s="28"/>
      <c r="N65" s="16"/>
      <c r="O65" s="29"/>
    </row>
    <row r="66" spans="2:15" x14ac:dyDescent="0.3">
      <c r="B66" s="29"/>
      <c r="C66" s="28"/>
      <c r="D66" s="29"/>
      <c r="E66" s="30"/>
      <c r="F66" s="30"/>
      <c r="G66" s="30"/>
      <c r="I66" s="30"/>
      <c r="L66" s="36"/>
      <c r="M66" s="28"/>
      <c r="N66" s="16"/>
      <c r="O66" s="29"/>
    </row>
    <row r="67" spans="2:15" x14ac:dyDescent="0.3">
      <c r="B67" s="29"/>
      <c r="C67" s="28"/>
      <c r="D67" s="29"/>
      <c r="E67" s="30"/>
      <c r="F67" s="30"/>
      <c r="G67" s="30"/>
      <c r="I67" s="30"/>
      <c r="N67" s="16"/>
      <c r="O67" s="29"/>
    </row>
    <row r="68" spans="2:15" x14ac:dyDescent="0.3">
      <c r="B68" s="29"/>
      <c r="C68" s="28"/>
      <c r="D68" s="29"/>
      <c r="E68" s="30"/>
      <c r="F68" s="30"/>
      <c r="G68" s="30"/>
      <c r="I68" s="30"/>
      <c r="N68" s="16"/>
      <c r="O68" s="29"/>
    </row>
    <row r="69" spans="2:15" x14ac:dyDescent="0.3">
      <c r="B69" s="29"/>
      <c r="C69" s="28"/>
      <c r="D69" s="29"/>
      <c r="E69" s="30"/>
      <c r="F69" s="30"/>
      <c r="G69" s="30"/>
      <c r="I69" s="30"/>
      <c r="N69" s="16"/>
      <c r="O69" s="29"/>
    </row>
    <row r="70" spans="2:15" x14ac:dyDescent="0.3">
      <c r="B70" s="29"/>
      <c r="C70" s="28"/>
      <c r="D70" s="29"/>
      <c r="E70" s="30"/>
      <c r="F70" s="30"/>
      <c r="G70" s="30"/>
      <c r="I70" s="30"/>
      <c r="N70" s="16"/>
      <c r="O70" s="29"/>
    </row>
    <row r="71" spans="2:15" x14ac:dyDescent="0.3">
      <c r="B71" s="29"/>
      <c r="C71" s="28"/>
      <c r="D71" s="29"/>
      <c r="E71" s="30"/>
      <c r="F71" s="30"/>
      <c r="G71" s="30"/>
      <c r="I71" s="30"/>
      <c r="N71" s="16"/>
      <c r="O71" s="29"/>
    </row>
    <row r="72" spans="2:15" x14ac:dyDescent="0.3">
      <c r="B72" s="29"/>
      <c r="C72" s="28"/>
      <c r="D72" s="29"/>
      <c r="E72" s="30"/>
      <c r="F72" s="30"/>
      <c r="G72" s="30"/>
      <c r="I72" s="30"/>
      <c r="N72" s="16"/>
      <c r="O72" s="29"/>
    </row>
    <row r="73" spans="2:15" x14ac:dyDescent="0.3">
      <c r="B73" s="29"/>
      <c r="C73" s="28"/>
      <c r="D73" s="29"/>
      <c r="E73" s="30"/>
      <c r="F73" s="30"/>
      <c r="G73" s="30"/>
      <c r="I73" s="30"/>
      <c r="N73" s="16"/>
      <c r="O73" s="29"/>
    </row>
    <row r="74" spans="2:15" x14ac:dyDescent="0.3">
      <c r="B74" s="29"/>
      <c r="C74" s="28"/>
      <c r="D74" s="29"/>
      <c r="E74" s="30"/>
      <c r="F74" s="30"/>
      <c r="G74" s="30"/>
      <c r="I74" s="30"/>
      <c r="N74" s="16"/>
      <c r="O74" s="29"/>
    </row>
    <row r="75" spans="2:15" x14ac:dyDescent="0.3">
      <c r="B75" s="29"/>
      <c r="C75" s="28"/>
      <c r="D75" s="29"/>
      <c r="E75" s="30"/>
      <c r="F75" s="30"/>
      <c r="G75" s="30"/>
      <c r="I75" s="30"/>
      <c r="N75" s="16"/>
      <c r="O75" s="29"/>
    </row>
    <row r="76" spans="2:15" x14ac:dyDescent="0.3">
      <c r="B76" s="29"/>
      <c r="C76" s="28"/>
      <c r="D76" s="29"/>
      <c r="E76" s="30"/>
      <c r="F76" s="30"/>
      <c r="G76" s="30"/>
      <c r="I76" s="30"/>
      <c r="N76" s="16"/>
      <c r="O76" s="29"/>
    </row>
    <row r="77" spans="2:15" x14ac:dyDescent="0.3">
      <c r="B77" s="29"/>
      <c r="C77" s="28"/>
      <c r="D77" s="29"/>
      <c r="E77" s="30"/>
      <c r="F77" s="30"/>
      <c r="G77" s="30"/>
      <c r="I77" s="30"/>
      <c r="N77" s="16"/>
      <c r="O77" s="29"/>
    </row>
    <row r="78" spans="2:15" x14ac:dyDescent="0.3">
      <c r="B78" s="29"/>
      <c r="C78" s="28"/>
      <c r="D78" s="29"/>
      <c r="E78" s="30"/>
      <c r="F78" s="30"/>
      <c r="G78" s="30"/>
      <c r="I78" s="30"/>
      <c r="N78" s="16"/>
      <c r="O78" s="29"/>
    </row>
    <row r="79" spans="2:15" x14ac:dyDescent="0.3">
      <c r="B79" s="29"/>
      <c r="C79" s="28"/>
      <c r="D79" s="29"/>
      <c r="E79" s="30"/>
      <c r="F79" s="30"/>
      <c r="G79" s="30"/>
      <c r="I79" s="30"/>
      <c r="M79" s="28"/>
      <c r="N79" s="16"/>
      <c r="O79" s="29"/>
    </row>
    <row r="80" spans="2:15" x14ac:dyDescent="0.3">
      <c r="B80" s="29"/>
      <c r="C80" s="28"/>
      <c r="D80" s="29"/>
      <c r="E80" s="30"/>
      <c r="F80" s="30"/>
      <c r="G80" s="30"/>
      <c r="I80" s="30"/>
      <c r="M80" s="28"/>
      <c r="N80" s="16"/>
      <c r="O80" s="29"/>
    </row>
    <row r="81" spans="2:15" x14ac:dyDescent="0.3">
      <c r="B81" s="29"/>
      <c r="C81" s="28"/>
      <c r="D81" s="29"/>
      <c r="E81" s="30"/>
      <c r="F81" s="30"/>
      <c r="G81" s="30"/>
      <c r="I81" s="30"/>
      <c r="M81" s="28"/>
      <c r="N81" s="16"/>
      <c r="O81" s="29"/>
    </row>
    <row r="82" spans="2:15" x14ac:dyDescent="0.3">
      <c r="B82" s="29"/>
      <c r="C82" s="28"/>
      <c r="D82" s="29"/>
      <c r="E82" s="30"/>
      <c r="F82" s="30"/>
      <c r="G82" s="30"/>
      <c r="I82" s="30"/>
      <c r="M82" s="28"/>
      <c r="N82" s="16"/>
      <c r="O82" s="29"/>
    </row>
    <row r="83" spans="2:15" x14ac:dyDescent="0.3">
      <c r="B83" s="29"/>
      <c r="C83" s="28"/>
      <c r="D83" s="29"/>
      <c r="E83" s="30"/>
      <c r="F83" s="30"/>
      <c r="G83" s="30"/>
      <c r="I83" s="30"/>
      <c r="M83" s="28"/>
      <c r="N83" s="16"/>
      <c r="O83" s="29"/>
    </row>
    <row r="84" spans="2:15" x14ac:dyDescent="0.3">
      <c r="B84" s="29"/>
      <c r="C84" s="28"/>
      <c r="D84" s="29"/>
      <c r="E84" s="30"/>
      <c r="F84" s="30"/>
      <c r="G84" s="30"/>
      <c r="I84" s="30"/>
      <c r="M84" s="28"/>
      <c r="N84" s="16"/>
      <c r="O84" s="29"/>
    </row>
    <row r="85" spans="2:15" x14ac:dyDescent="0.3">
      <c r="B85" s="29"/>
      <c r="C85" s="28"/>
      <c r="D85" s="29">
        <f>SUM(D72:D83)</f>
        <v>0</v>
      </c>
      <c r="E85" s="30"/>
      <c r="F85" s="30"/>
      <c r="G85" s="30"/>
      <c r="I85" s="30"/>
      <c r="M85" s="28"/>
      <c r="N85" s="16"/>
      <c r="O85" s="29"/>
    </row>
    <row r="86" spans="2:15" x14ac:dyDescent="0.3">
      <c r="B86" s="29"/>
      <c r="C86" s="28"/>
      <c r="D86" s="29"/>
      <c r="E86" s="30"/>
      <c r="F86" s="30"/>
      <c r="G86" s="30"/>
      <c r="I86" s="30"/>
      <c r="M86" s="28"/>
      <c r="N86" s="16"/>
      <c r="O86" s="29"/>
    </row>
    <row r="87" spans="2:15" x14ac:dyDescent="0.3">
      <c r="B87" s="29"/>
      <c r="C87" s="28"/>
      <c r="D87" s="29"/>
      <c r="E87" s="30"/>
      <c r="F87" s="30"/>
      <c r="G87" s="30"/>
      <c r="I87" s="30"/>
      <c r="M87" s="28"/>
      <c r="N87" s="16"/>
      <c r="O87" s="29"/>
    </row>
    <row r="88" spans="2:15" x14ac:dyDescent="0.3">
      <c r="B88" s="29"/>
      <c r="C88" s="28"/>
      <c r="D88" s="29"/>
      <c r="E88" s="30"/>
      <c r="F88" s="30"/>
      <c r="G88" s="30"/>
      <c r="I88" s="30"/>
      <c r="M88" s="28"/>
      <c r="N88" s="16"/>
      <c r="O88" s="29"/>
    </row>
    <row r="89" spans="2:15" x14ac:dyDescent="0.3">
      <c r="B89" s="29"/>
      <c r="C89" s="28"/>
      <c r="D89" s="29"/>
      <c r="E89" s="30"/>
      <c r="F89" s="30"/>
      <c r="G89" s="30"/>
      <c r="I89" s="30"/>
      <c r="M89" s="28"/>
      <c r="N89" s="16"/>
      <c r="O89" s="29"/>
    </row>
    <row r="90" spans="2:15" x14ac:dyDescent="0.3">
      <c r="B90" s="29"/>
      <c r="C90" s="28"/>
      <c r="D90" s="29"/>
      <c r="E90" s="30"/>
      <c r="F90" s="30"/>
      <c r="G90" s="30"/>
      <c r="I90" s="30"/>
      <c r="M90" s="28"/>
      <c r="N90" s="16"/>
      <c r="O90" s="29"/>
    </row>
    <row r="91" spans="2:15" x14ac:dyDescent="0.3">
      <c r="B91" s="29"/>
      <c r="C91" s="28"/>
      <c r="D91" s="29"/>
      <c r="E91" s="30"/>
      <c r="F91" s="30"/>
      <c r="G91" s="30"/>
      <c r="I91" s="30"/>
      <c r="M91" s="28"/>
      <c r="N91" s="16"/>
      <c r="O91" s="29"/>
    </row>
    <row r="92" spans="2:15" x14ac:dyDescent="0.3">
      <c r="B92" s="29"/>
      <c r="C92" s="28"/>
      <c r="D92" s="29"/>
      <c r="E92" s="30"/>
      <c r="F92" s="30"/>
      <c r="G92" s="30"/>
      <c r="I92" s="30"/>
      <c r="M92" s="28"/>
      <c r="N92" s="16"/>
      <c r="O92" s="29"/>
    </row>
    <row r="93" spans="2:15" x14ac:dyDescent="0.3">
      <c r="B93" s="29"/>
      <c r="C93" s="28"/>
      <c r="D93" s="29"/>
      <c r="E93" s="30"/>
      <c r="F93" s="30"/>
      <c r="G93" s="30"/>
      <c r="I93" s="30"/>
      <c r="M93" s="28"/>
      <c r="N93" s="16"/>
      <c r="O93" s="29"/>
    </row>
    <row r="94" spans="2:15" x14ac:dyDescent="0.3">
      <c r="B94" s="29"/>
      <c r="C94" s="28"/>
      <c r="D94" s="29"/>
      <c r="E94" s="30"/>
      <c r="F94" s="30"/>
      <c r="G94" s="30"/>
      <c r="I94" s="30"/>
      <c r="M94" s="28"/>
      <c r="N94" s="16"/>
      <c r="O94" s="29"/>
    </row>
    <row r="95" spans="2:15" x14ac:dyDescent="0.3">
      <c r="B95" s="29"/>
      <c r="C95" s="28"/>
      <c r="D95" s="29"/>
      <c r="E95" s="30"/>
      <c r="F95" s="30"/>
      <c r="G95" s="30"/>
      <c r="I95" s="30"/>
      <c r="M95" s="28"/>
      <c r="N95" s="16"/>
      <c r="O95" s="29"/>
    </row>
    <row r="96" spans="2:15" x14ac:dyDescent="0.3">
      <c r="B96" s="29"/>
      <c r="C96" s="28"/>
      <c r="D96" s="29"/>
      <c r="E96" s="30"/>
      <c r="F96" s="30"/>
      <c r="G96" s="30"/>
      <c r="I96" s="30"/>
      <c r="M96" s="28"/>
      <c r="N96" s="16"/>
      <c r="O96" s="29"/>
    </row>
    <row r="97" spans="2:15" x14ac:dyDescent="0.3">
      <c r="B97" s="29"/>
      <c r="C97" s="28"/>
      <c r="D97" s="29"/>
      <c r="E97" s="30"/>
      <c r="F97" s="30"/>
      <c r="G97" s="30"/>
      <c r="I97" s="30"/>
      <c r="M97" s="28"/>
      <c r="N97" s="16"/>
      <c r="O97" s="29"/>
    </row>
    <row r="98" spans="2:15" x14ac:dyDescent="0.3">
      <c r="B98" s="29"/>
      <c r="C98" s="28"/>
      <c r="D98" s="29"/>
      <c r="E98" s="30"/>
      <c r="F98" s="30"/>
      <c r="G98" s="30"/>
      <c r="I98" s="30"/>
      <c r="M98" s="28"/>
      <c r="N98" s="16"/>
      <c r="O98" s="29"/>
    </row>
    <row r="99" spans="2:15" x14ac:dyDescent="0.3">
      <c r="B99" s="29"/>
      <c r="C99" s="28"/>
      <c r="D99" s="29"/>
      <c r="E99" s="30"/>
      <c r="F99" s="30"/>
      <c r="G99" s="30"/>
      <c r="I99" s="30"/>
      <c r="M99" s="28"/>
      <c r="N99" s="16"/>
      <c r="O99" s="29"/>
    </row>
    <row r="100" spans="2:15" x14ac:dyDescent="0.3">
      <c r="B100" s="29"/>
      <c r="C100" s="28"/>
      <c r="D100" s="29"/>
      <c r="E100" s="30"/>
      <c r="F100" s="30"/>
      <c r="G100" s="30"/>
      <c r="I100" s="30"/>
      <c r="M100" s="28"/>
      <c r="N100" s="16"/>
      <c r="O100" s="29"/>
    </row>
    <row r="101" spans="2:15" x14ac:dyDescent="0.3">
      <c r="B101" s="29"/>
      <c r="C101" s="28"/>
      <c r="D101" s="29"/>
      <c r="E101" s="30"/>
      <c r="F101" s="30"/>
      <c r="G101" s="30"/>
      <c r="I101" s="30"/>
      <c r="M101" s="28"/>
      <c r="N101" s="16"/>
      <c r="O101" s="29"/>
    </row>
    <row r="102" spans="2:15" x14ac:dyDescent="0.3">
      <c r="B102" s="29"/>
      <c r="C102" s="28"/>
      <c r="D102" s="29"/>
      <c r="E102" s="30"/>
      <c r="F102" s="30"/>
      <c r="G102" s="30"/>
      <c r="I102" s="30"/>
      <c r="M102" s="28"/>
      <c r="N102" s="16"/>
      <c r="O102" s="29"/>
    </row>
    <row r="103" spans="2:15" x14ac:dyDescent="0.3">
      <c r="B103" s="29"/>
      <c r="C103" s="28"/>
      <c r="D103" s="29"/>
      <c r="E103" s="30"/>
      <c r="F103" s="30"/>
      <c r="G103" s="30"/>
      <c r="I103" s="30"/>
      <c r="M103" s="28"/>
      <c r="N103" s="16"/>
      <c r="O103" s="29"/>
    </row>
    <row r="104" spans="2:15" x14ac:dyDescent="0.3">
      <c r="B104" s="29"/>
      <c r="C104" s="28"/>
      <c r="D104" s="29"/>
      <c r="E104" s="30"/>
      <c r="F104" s="30"/>
      <c r="G104" s="30"/>
      <c r="I104" s="30"/>
      <c r="M104" s="28"/>
      <c r="N104" s="16"/>
      <c r="O104" s="29"/>
    </row>
    <row r="105" spans="2:15" x14ac:dyDescent="0.3">
      <c r="B105" s="29"/>
      <c r="C105" s="28"/>
      <c r="D105" s="29"/>
      <c r="E105" s="30"/>
      <c r="F105" s="30"/>
      <c r="G105" s="30"/>
      <c r="I105" s="30"/>
      <c r="M105" s="28"/>
      <c r="N105" s="16"/>
      <c r="O105" s="29"/>
    </row>
    <row r="106" spans="2:15" x14ac:dyDescent="0.3">
      <c r="B106" s="29"/>
      <c r="C106" s="28"/>
      <c r="D106" s="29"/>
      <c r="E106" s="30"/>
      <c r="F106" s="30"/>
      <c r="G106" s="30"/>
      <c r="I106" s="30"/>
      <c r="M106" s="28"/>
      <c r="N106" s="16"/>
      <c r="O106" s="29"/>
    </row>
    <row r="107" spans="2:15" x14ac:dyDescent="0.3">
      <c r="B107" s="29"/>
      <c r="C107" s="28"/>
      <c r="D107" s="29"/>
      <c r="E107" s="30"/>
      <c r="F107" s="30"/>
      <c r="G107" s="30"/>
      <c r="I107" s="30"/>
      <c r="M107" s="28"/>
      <c r="N107" s="16"/>
      <c r="O107" s="29"/>
    </row>
    <row r="108" spans="2:15" x14ac:dyDescent="0.3">
      <c r="B108" s="29"/>
      <c r="C108" s="28"/>
      <c r="D108" s="29"/>
      <c r="E108" s="30"/>
      <c r="F108" s="30"/>
      <c r="G108" s="30"/>
      <c r="I108" s="30"/>
      <c r="M108" s="28"/>
      <c r="N108" s="16"/>
      <c r="O108" s="29"/>
    </row>
    <row r="109" spans="2:15" x14ac:dyDescent="0.3">
      <c r="B109" s="29"/>
      <c r="C109" s="28"/>
      <c r="D109" s="29"/>
      <c r="E109" s="30"/>
      <c r="F109" s="30"/>
      <c r="G109" s="30"/>
      <c r="I109" s="30"/>
      <c r="M109" s="28"/>
      <c r="N109" s="16"/>
      <c r="O109" s="29"/>
    </row>
    <row r="110" spans="2:15" x14ac:dyDescent="0.3">
      <c r="B110" s="29"/>
      <c r="C110" s="28"/>
      <c r="D110" s="29"/>
      <c r="E110" s="30"/>
      <c r="F110" s="30"/>
      <c r="G110" s="30"/>
      <c r="I110" s="30"/>
      <c r="M110" s="28"/>
      <c r="N110" s="16"/>
      <c r="O110" s="29"/>
    </row>
    <row r="111" spans="2:15" x14ac:dyDescent="0.3">
      <c r="B111" s="29"/>
      <c r="C111" s="28"/>
      <c r="D111" s="29"/>
      <c r="E111" s="30"/>
      <c r="F111" s="30"/>
      <c r="G111" s="30"/>
      <c r="I111" s="30"/>
      <c r="M111" s="28"/>
      <c r="N111" s="16"/>
      <c r="O111" s="29"/>
    </row>
    <row r="112" spans="2:15" x14ac:dyDescent="0.3">
      <c r="B112" s="29"/>
      <c r="C112" s="28"/>
      <c r="D112" s="29"/>
      <c r="E112" s="30"/>
      <c r="F112" s="30"/>
      <c r="G112" s="30"/>
      <c r="I112" s="30"/>
      <c r="M112" s="28"/>
      <c r="N112" s="16"/>
      <c r="O112" s="29"/>
    </row>
    <row r="113" spans="2:15" x14ac:dyDescent="0.3">
      <c r="B113" s="29"/>
      <c r="C113" s="28"/>
      <c r="D113" s="29"/>
      <c r="E113" s="30"/>
      <c r="F113" s="30"/>
      <c r="G113" s="30"/>
      <c r="I113" s="30"/>
      <c r="M113" s="28"/>
      <c r="N113" s="16"/>
      <c r="O113" s="29"/>
    </row>
    <row r="114" spans="2:15" x14ac:dyDescent="0.3">
      <c r="B114" s="29"/>
      <c r="C114" s="28"/>
      <c r="D114" s="29"/>
      <c r="E114" s="30"/>
      <c r="F114" s="30"/>
      <c r="G114" s="30"/>
      <c r="I114" s="30"/>
      <c r="M114" s="28"/>
      <c r="N114" s="16"/>
      <c r="O114" s="29"/>
    </row>
    <row r="115" spans="2:15" x14ac:dyDescent="0.3">
      <c r="B115" s="29"/>
      <c r="C115" s="28"/>
      <c r="D115" s="29"/>
      <c r="E115" s="30"/>
      <c r="F115" s="30"/>
      <c r="G115" s="30"/>
      <c r="I115" s="30"/>
      <c r="M115" s="28"/>
      <c r="N115" s="16"/>
      <c r="O115" s="29"/>
    </row>
    <row r="116" spans="2:15" x14ac:dyDescent="0.3">
      <c r="B116" s="29"/>
      <c r="C116" s="28"/>
      <c r="D116" s="29"/>
      <c r="E116" s="30"/>
      <c r="F116" s="30"/>
      <c r="G116" s="30"/>
      <c r="I116" s="30"/>
      <c r="M116" s="28"/>
      <c r="N116" s="16"/>
      <c r="O116" s="29"/>
    </row>
    <row r="117" spans="2:15" x14ac:dyDescent="0.3">
      <c r="B117" s="29"/>
      <c r="C117" s="28"/>
      <c r="D117" s="29"/>
      <c r="E117" s="30"/>
      <c r="F117" s="30"/>
      <c r="G117" s="30"/>
      <c r="I117" s="30"/>
      <c r="M117" s="28"/>
      <c r="N117" s="16"/>
      <c r="O117" s="29"/>
    </row>
    <row r="118" spans="2:15" x14ac:dyDescent="0.3">
      <c r="B118" s="29"/>
      <c r="C118" s="28"/>
      <c r="D118" s="29"/>
      <c r="E118" s="30"/>
      <c r="F118" s="30"/>
      <c r="G118" s="30"/>
      <c r="I118" s="30"/>
      <c r="M118" s="28"/>
      <c r="N118" s="16"/>
      <c r="O118" s="29"/>
    </row>
    <row r="119" spans="2:15" x14ac:dyDescent="0.3">
      <c r="B119" s="29"/>
      <c r="C119" s="28"/>
      <c r="D119" s="29"/>
      <c r="E119" s="30"/>
      <c r="F119" s="30"/>
      <c r="G119" s="30"/>
      <c r="I119" s="30"/>
      <c r="M119" s="28"/>
      <c r="N119" s="16"/>
      <c r="O119" s="29"/>
    </row>
    <row r="120" spans="2:15" x14ac:dyDescent="0.3">
      <c r="B120" s="29"/>
      <c r="C120" s="28"/>
      <c r="D120" s="29"/>
      <c r="E120" s="30"/>
      <c r="F120" s="30"/>
      <c r="G120" s="30"/>
      <c r="I120" s="30"/>
      <c r="M120" s="28"/>
      <c r="N120" s="16"/>
      <c r="O120" s="29"/>
    </row>
    <row r="121" spans="2:15" x14ac:dyDescent="0.3">
      <c r="B121" s="29"/>
      <c r="C121" s="28"/>
      <c r="D121" s="29"/>
      <c r="E121" s="30"/>
      <c r="F121" s="30"/>
      <c r="G121" s="30"/>
      <c r="I121" s="30"/>
      <c r="M121" s="28"/>
      <c r="N121" s="16"/>
      <c r="O121" s="29"/>
    </row>
    <row r="122" spans="2:15" x14ac:dyDescent="0.3">
      <c r="B122" s="29"/>
      <c r="C122" s="28"/>
      <c r="D122" s="29"/>
      <c r="E122" s="30"/>
      <c r="F122" s="30"/>
      <c r="G122" s="30"/>
      <c r="I122" s="30"/>
      <c r="M122" s="28"/>
      <c r="N122" s="16"/>
      <c r="O122" s="29"/>
    </row>
    <row r="123" spans="2:15" x14ac:dyDescent="0.3">
      <c r="B123" s="29"/>
      <c r="C123" s="28"/>
      <c r="D123" s="29"/>
      <c r="E123" s="30"/>
      <c r="F123" s="30"/>
      <c r="G123" s="30"/>
      <c r="I123" s="30"/>
      <c r="M123" s="28"/>
      <c r="N123" s="16"/>
      <c r="O123" s="29"/>
    </row>
    <row r="124" spans="2:15" x14ac:dyDescent="0.3">
      <c r="B124" s="29"/>
      <c r="C124" s="28"/>
      <c r="D124" s="29"/>
      <c r="E124" s="30"/>
      <c r="F124" s="30"/>
      <c r="G124" s="30"/>
      <c r="I124" s="30"/>
      <c r="M124" s="28"/>
      <c r="N124" s="16"/>
      <c r="O124" s="29"/>
    </row>
    <row r="125" spans="2:15" x14ac:dyDescent="0.3">
      <c r="B125" s="29"/>
      <c r="C125" s="28"/>
      <c r="D125" s="29"/>
      <c r="E125" s="30"/>
      <c r="F125" s="30"/>
      <c r="G125" s="30"/>
      <c r="I125" s="30"/>
      <c r="M125" s="28"/>
      <c r="N125" s="16"/>
      <c r="O125" s="29"/>
    </row>
    <row r="126" spans="2:15" x14ac:dyDescent="0.3">
      <c r="B126" s="29"/>
      <c r="C126" s="28"/>
      <c r="D126" s="29"/>
      <c r="E126" s="30"/>
      <c r="F126" s="30"/>
      <c r="G126" s="30"/>
      <c r="I126" s="30"/>
      <c r="M126" s="28"/>
      <c r="N126" s="16"/>
      <c r="O126" s="29"/>
    </row>
    <row r="127" spans="2:15" x14ac:dyDescent="0.3">
      <c r="B127" s="29"/>
      <c r="C127" s="28"/>
      <c r="D127" s="29"/>
      <c r="E127" s="30"/>
      <c r="F127" s="30"/>
      <c r="G127" s="30"/>
      <c r="I127" s="30"/>
      <c r="M127" s="28"/>
      <c r="N127" s="16"/>
      <c r="O127" s="29"/>
    </row>
    <row r="128" spans="2:15" x14ac:dyDescent="0.3">
      <c r="B128" s="29"/>
      <c r="C128" s="28"/>
      <c r="D128" s="29"/>
      <c r="E128" s="30"/>
      <c r="F128" s="30"/>
      <c r="G128" s="30"/>
      <c r="I128" s="30"/>
      <c r="M128" s="28"/>
      <c r="N128" s="16"/>
      <c r="O128" s="29"/>
    </row>
    <row r="129" spans="2:15" x14ac:dyDescent="0.3">
      <c r="B129" s="29"/>
      <c r="C129" s="28"/>
      <c r="D129" s="29"/>
      <c r="E129" s="30"/>
      <c r="F129" s="30"/>
      <c r="G129" s="30"/>
      <c r="I129" s="30"/>
      <c r="M129" s="28"/>
      <c r="N129" s="16"/>
      <c r="O129" s="29"/>
    </row>
    <row r="130" spans="2:15" x14ac:dyDescent="0.3">
      <c r="B130" s="29"/>
      <c r="C130" s="28"/>
      <c r="D130" s="29"/>
      <c r="E130" s="30"/>
      <c r="F130" s="30"/>
      <c r="G130" s="30"/>
      <c r="I130" s="30"/>
      <c r="M130" s="28"/>
      <c r="N130" s="16"/>
      <c r="O130" s="29"/>
    </row>
    <row r="131" spans="2:15" x14ac:dyDescent="0.3">
      <c r="B131" s="29"/>
      <c r="C131" s="28"/>
      <c r="D131" s="29"/>
      <c r="E131" s="30"/>
      <c r="F131" s="30"/>
      <c r="G131" s="30"/>
      <c r="I131" s="30"/>
      <c r="M131" s="28"/>
      <c r="N131" s="16"/>
      <c r="O131" s="29"/>
    </row>
    <row r="132" spans="2:15" x14ac:dyDescent="0.3">
      <c r="B132" s="29"/>
      <c r="C132" s="28"/>
      <c r="D132" s="29"/>
      <c r="E132" s="30"/>
      <c r="F132" s="30"/>
      <c r="G132" s="30"/>
      <c r="I132" s="30"/>
      <c r="M132" s="28"/>
      <c r="N132" s="16"/>
      <c r="O132" s="29"/>
    </row>
    <row r="133" spans="2:15" x14ac:dyDescent="0.3">
      <c r="B133" s="29"/>
      <c r="C133" s="28"/>
      <c r="D133" s="29"/>
      <c r="E133" s="30"/>
      <c r="F133" s="30"/>
      <c r="G133" s="30"/>
      <c r="I133" s="30"/>
      <c r="M133" s="28"/>
      <c r="N133" s="16"/>
      <c r="O133" s="29"/>
    </row>
    <row r="134" spans="2:15" x14ac:dyDescent="0.3">
      <c r="B134" s="29"/>
      <c r="C134" s="28"/>
      <c r="D134" s="29"/>
      <c r="E134" s="30"/>
      <c r="F134" s="30"/>
      <c r="G134" s="30"/>
      <c r="I134" s="30"/>
      <c r="M134" s="28"/>
      <c r="N134" s="16"/>
      <c r="O134" s="29"/>
    </row>
    <row r="135" spans="2:15" x14ac:dyDescent="0.3">
      <c r="B135" s="29"/>
      <c r="C135" s="28"/>
      <c r="D135" s="29"/>
      <c r="E135" s="30"/>
      <c r="F135" s="30"/>
      <c r="G135" s="30"/>
      <c r="I135" s="30"/>
      <c r="M135" s="28"/>
      <c r="N135" s="16"/>
      <c r="O135" s="29"/>
    </row>
    <row r="136" spans="2:15" x14ac:dyDescent="0.3">
      <c r="B136" s="29"/>
      <c r="C136" s="28"/>
      <c r="D136" s="29"/>
      <c r="E136" s="30"/>
      <c r="F136" s="30"/>
      <c r="G136" s="30"/>
      <c r="I136" s="30"/>
      <c r="M136" s="28"/>
      <c r="N136" s="16"/>
      <c r="O136" s="29"/>
    </row>
    <row r="137" spans="2:15" x14ac:dyDescent="0.3">
      <c r="B137" s="29"/>
      <c r="C137" s="28"/>
      <c r="D137" s="29"/>
      <c r="E137" s="30"/>
      <c r="F137" s="30"/>
      <c r="G137" s="30"/>
      <c r="I137" s="30"/>
      <c r="M137" s="28"/>
      <c r="N137" s="16"/>
      <c r="O137" s="29"/>
    </row>
    <row r="138" spans="2:15" x14ac:dyDescent="0.3">
      <c r="B138" s="29"/>
      <c r="C138" s="28"/>
      <c r="D138" s="29"/>
      <c r="E138" s="30"/>
      <c r="F138" s="30"/>
      <c r="G138" s="30"/>
      <c r="I138" s="30"/>
      <c r="M138" s="28"/>
      <c r="N138" s="16"/>
      <c r="O138" s="29"/>
    </row>
    <row r="139" spans="2:15" x14ac:dyDescent="0.3">
      <c r="B139" s="29"/>
      <c r="C139" s="28"/>
      <c r="D139" s="29"/>
      <c r="E139" s="30"/>
      <c r="F139" s="30"/>
      <c r="G139" s="30"/>
      <c r="I139" s="30"/>
      <c r="M139" s="28"/>
      <c r="N139" s="16"/>
      <c r="O139" s="29"/>
    </row>
    <row r="140" spans="2:15" x14ac:dyDescent="0.3">
      <c r="B140" s="29"/>
      <c r="C140" s="28"/>
      <c r="D140" s="29"/>
      <c r="E140" s="30"/>
      <c r="F140" s="30"/>
      <c r="G140" s="30"/>
      <c r="I140" s="30"/>
      <c r="M140" s="28"/>
      <c r="N140" s="16"/>
      <c r="O140" s="29"/>
    </row>
    <row r="141" spans="2:15" x14ac:dyDescent="0.3">
      <c r="B141" s="29"/>
      <c r="C141" s="28"/>
      <c r="D141" s="29"/>
      <c r="E141" s="30"/>
      <c r="F141" s="30"/>
      <c r="G141" s="30"/>
      <c r="I141" s="30"/>
      <c r="M141" s="28"/>
      <c r="N141" s="16"/>
      <c r="O141" s="29"/>
    </row>
    <row r="142" spans="2:15" x14ac:dyDescent="0.3">
      <c r="B142" s="29"/>
      <c r="C142" s="28"/>
      <c r="D142" s="29"/>
      <c r="E142" s="30"/>
      <c r="F142" s="30"/>
      <c r="G142" s="30"/>
      <c r="I142" s="30"/>
      <c r="M142" s="28"/>
      <c r="N142" s="16"/>
      <c r="O142" s="29"/>
    </row>
    <row r="143" spans="2:15" x14ac:dyDescent="0.3">
      <c r="B143" s="29"/>
      <c r="C143" s="28"/>
      <c r="D143" s="29"/>
      <c r="E143" s="30"/>
      <c r="F143" s="30"/>
      <c r="G143" s="30"/>
      <c r="I143" s="30"/>
      <c r="M143" s="28"/>
      <c r="N143" s="16"/>
      <c r="O143" s="29"/>
    </row>
    <row r="144" spans="2:15" x14ac:dyDescent="0.3">
      <c r="B144" s="29"/>
      <c r="C144" s="28"/>
      <c r="D144" s="29"/>
      <c r="E144" s="30"/>
      <c r="F144" s="30"/>
      <c r="G144" s="30"/>
      <c r="I144" s="30"/>
      <c r="M144" s="28"/>
      <c r="N144" s="16"/>
      <c r="O144" s="29"/>
    </row>
    <row r="145" spans="2:15" x14ac:dyDescent="0.3">
      <c r="B145" s="29"/>
      <c r="C145" s="28"/>
      <c r="D145" s="29"/>
      <c r="E145" s="30"/>
      <c r="F145" s="30"/>
      <c r="G145" s="30"/>
      <c r="I145" s="30"/>
      <c r="M145" s="28"/>
      <c r="N145" s="16"/>
      <c r="O145" s="29"/>
    </row>
    <row r="146" spans="2:15" x14ac:dyDescent="0.3">
      <c r="B146" s="29"/>
      <c r="C146" s="28"/>
      <c r="D146" s="29"/>
      <c r="E146" s="30"/>
      <c r="F146" s="30"/>
      <c r="G146" s="30"/>
      <c r="I146" s="30"/>
      <c r="M146" s="28"/>
      <c r="N146" s="16"/>
      <c r="O146" s="29"/>
    </row>
    <row r="147" spans="2:15" x14ac:dyDescent="0.3">
      <c r="B147" s="29"/>
      <c r="C147" s="28"/>
      <c r="D147" s="29"/>
      <c r="E147" s="30"/>
      <c r="F147" s="30"/>
      <c r="G147" s="30"/>
      <c r="I147" s="30"/>
      <c r="M147" s="28"/>
      <c r="N147" s="16"/>
      <c r="O147" s="29"/>
    </row>
    <row r="148" spans="2:15" x14ac:dyDescent="0.3">
      <c r="B148" s="29"/>
      <c r="C148" s="28"/>
      <c r="D148" s="29"/>
      <c r="E148" s="30"/>
      <c r="F148" s="30"/>
      <c r="G148" s="30"/>
      <c r="I148" s="30"/>
      <c r="M148" s="28"/>
      <c r="N148" s="16"/>
      <c r="O148" s="29"/>
    </row>
    <row r="149" spans="2:15" x14ac:dyDescent="0.3">
      <c r="B149" s="29"/>
      <c r="C149" s="28"/>
      <c r="D149" s="29"/>
      <c r="E149" s="30"/>
      <c r="F149" s="30"/>
      <c r="G149" s="30"/>
      <c r="I149" s="30"/>
      <c r="M149" s="28"/>
      <c r="N149" s="16"/>
      <c r="O149" s="29"/>
    </row>
    <row r="150" spans="2:15" x14ac:dyDescent="0.3">
      <c r="B150" s="29"/>
      <c r="C150" s="28"/>
      <c r="D150" s="29"/>
      <c r="E150" s="30"/>
      <c r="F150" s="30"/>
      <c r="G150" s="30"/>
      <c r="I150" s="30"/>
      <c r="M150" s="28"/>
      <c r="N150" s="16"/>
      <c r="O150" s="29"/>
    </row>
    <row r="151" spans="2:15" x14ac:dyDescent="0.3">
      <c r="B151" s="29"/>
      <c r="C151" s="28"/>
      <c r="D151" s="29"/>
      <c r="E151" s="30"/>
      <c r="F151" s="30"/>
      <c r="G151" s="30"/>
      <c r="I151" s="30"/>
      <c r="M151" s="28"/>
      <c r="N151" s="16"/>
      <c r="O151" s="29"/>
    </row>
    <row r="152" spans="2:15" x14ac:dyDescent="0.3">
      <c r="B152" s="29"/>
      <c r="C152" s="28"/>
      <c r="D152" s="29"/>
      <c r="E152" s="30"/>
      <c r="F152" s="30"/>
      <c r="G152" s="30"/>
      <c r="I152" s="30"/>
      <c r="M152" s="28"/>
      <c r="N152" s="16"/>
      <c r="O152" s="29"/>
    </row>
    <row r="153" spans="2:15" x14ac:dyDescent="0.3">
      <c r="B153" s="29"/>
      <c r="C153" s="28"/>
      <c r="D153" s="29"/>
      <c r="E153" s="30"/>
      <c r="F153" s="30"/>
      <c r="G153" s="30"/>
      <c r="I153" s="30"/>
      <c r="M153" s="28"/>
      <c r="N153" s="16"/>
      <c r="O153" s="29"/>
    </row>
    <row r="154" spans="2:15" x14ac:dyDescent="0.3">
      <c r="B154" s="29"/>
      <c r="C154" s="28"/>
      <c r="D154" s="29"/>
      <c r="E154" s="30"/>
      <c r="F154" s="30"/>
      <c r="G154" s="30"/>
      <c r="I154" s="30"/>
      <c r="M154" s="28"/>
      <c r="N154" s="16"/>
      <c r="O154" s="29"/>
    </row>
    <row r="155" spans="2:15" x14ac:dyDescent="0.3">
      <c r="B155" s="29"/>
      <c r="C155" s="28"/>
      <c r="D155" s="29"/>
      <c r="E155" s="30"/>
      <c r="F155" s="30"/>
      <c r="G155" s="30"/>
      <c r="I155" s="30"/>
      <c r="M155" s="28"/>
      <c r="N155" s="16"/>
      <c r="O155" s="29"/>
    </row>
    <row r="156" spans="2:15" x14ac:dyDescent="0.3">
      <c r="B156" s="29"/>
      <c r="C156" s="28"/>
      <c r="D156" s="29"/>
      <c r="E156" s="30"/>
      <c r="F156" s="30"/>
      <c r="G156" s="30"/>
      <c r="I156" s="30"/>
      <c r="M156" s="28"/>
      <c r="N156" s="16"/>
      <c r="O156" s="29"/>
    </row>
    <row r="157" spans="2:15" x14ac:dyDescent="0.3">
      <c r="B157" s="29"/>
      <c r="C157" s="28"/>
      <c r="D157" s="29"/>
      <c r="E157" s="30"/>
      <c r="F157" s="30"/>
      <c r="G157" s="30"/>
      <c r="I157" s="30"/>
      <c r="M157" s="28"/>
      <c r="N157" s="16"/>
      <c r="O157" s="29"/>
    </row>
    <row r="158" spans="2:15" x14ac:dyDescent="0.3">
      <c r="B158" s="29"/>
      <c r="C158" s="28"/>
      <c r="D158" s="29"/>
      <c r="E158" s="30"/>
      <c r="F158" s="30"/>
      <c r="G158" s="30"/>
      <c r="I158" s="30"/>
      <c r="M158" s="28"/>
      <c r="N158" s="16"/>
      <c r="O158" s="29"/>
    </row>
    <row r="159" spans="2:15" x14ac:dyDescent="0.3">
      <c r="B159" s="29"/>
      <c r="C159" s="28"/>
      <c r="D159" s="29"/>
      <c r="E159" s="30"/>
      <c r="F159" s="30"/>
      <c r="G159" s="30"/>
      <c r="I159" s="30"/>
      <c r="M159" s="28"/>
      <c r="N159" s="16"/>
      <c r="O159" s="29"/>
    </row>
    <row r="160" spans="2:15" x14ac:dyDescent="0.3">
      <c r="B160" s="29"/>
      <c r="C160" s="28"/>
      <c r="D160" s="29"/>
      <c r="E160" s="30"/>
      <c r="F160" s="30"/>
      <c r="G160" s="30"/>
      <c r="I160" s="30"/>
      <c r="M160" s="28"/>
      <c r="N160" s="16"/>
      <c r="O160" s="29"/>
    </row>
    <row r="161" spans="2:15" x14ac:dyDescent="0.3">
      <c r="B161" s="29"/>
      <c r="C161" s="28"/>
      <c r="D161" s="29"/>
      <c r="E161" s="30"/>
      <c r="F161" s="30"/>
      <c r="G161" s="30"/>
      <c r="I161" s="30"/>
      <c r="M161" s="28"/>
      <c r="N161" s="16"/>
      <c r="O161" s="29"/>
    </row>
    <row r="162" spans="2:15" x14ac:dyDescent="0.3">
      <c r="B162" s="29"/>
      <c r="C162" s="28"/>
      <c r="D162" s="29"/>
      <c r="E162" s="30"/>
      <c r="F162" s="30"/>
      <c r="G162" s="30"/>
      <c r="I162" s="30"/>
      <c r="M162" s="28"/>
      <c r="N162" s="16"/>
      <c r="O162" s="29"/>
    </row>
    <row r="163" spans="2:15" x14ac:dyDescent="0.3">
      <c r="B163" s="29"/>
      <c r="C163" s="28"/>
      <c r="D163" s="29"/>
      <c r="E163" s="30"/>
      <c r="F163" s="30"/>
      <c r="G163" s="30"/>
      <c r="I163" s="30"/>
      <c r="M163" s="28"/>
      <c r="N163" s="16"/>
      <c r="O163" s="29"/>
    </row>
    <row r="164" spans="2:15" x14ac:dyDescent="0.3">
      <c r="B164" s="29"/>
      <c r="C164" s="28"/>
      <c r="D164" s="29"/>
      <c r="E164" s="30"/>
      <c r="F164" s="30"/>
      <c r="G164" s="30"/>
      <c r="I164" s="30"/>
      <c r="M164" s="28"/>
      <c r="N164" s="16"/>
      <c r="O164" s="29"/>
    </row>
    <row r="165" spans="2:15" x14ac:dyDescent="0.3">
      <c r="B165" s="29"/>
      <c r="C165" s="28"/>
      <c r="D165" s="29"/>
      <c r="E165" s="30"/>
      <c r="F165" s="30"/>
      <c r="G165" s="30"/>
      <c r="I165" s="30"/>
      <c r="M165" s="28"/>
      <c r="N165" s="16"/>
      <c r="O165" s="29"/>
    </row>
    <row r="166" spans="2:15" x14ac:dyDescent="0.3">
      <c r="B166" s="29"/>
      <c r="C166" s="28"/>
      <c r="D166" s="29"/>
      <c r="E166" s="30"/>
      <c r="F166" s="30"/>
      <c r="G166" s="30"/>
      <c r="I166" s="30"/>
      <c r="M166" s="28"/>
      <c r="N166" s="16"/>
      <c r="O166" s="29"/>
    </row>
    <row r="167" spans="2:15" x14ac:dyDescent="0.3">
      <c r="B167" s="29"/>
      <c r="C167" s="28"/>
      <c r="D167" s="29"/>
      <c r="E167" s="30"/>
      <c r="F167" s="30"/>
      <c r="G167" s="30"/>
      <c r="I167" s="30"/>
      <c r="M167" s="28"/>
      <c r="N167" s="16"/>
      <c r="O167" s="29"/>
    </row>
    <row r="168" spans="2:15" x14ac:dyDescent="0.3">
      <c r="B168" s="29"/>
      <c r="C168" s="28"/>
      <c r="D168" s="29"/>
      <c r="E168" s="30"/>
      <c r="F168" s="30"/>
      <c r="G168" s="30"/>
      <c r="I168" s="30"/>
      <c r="M168" s="28"/>
      <c r="N168" s="16"/>
      <c r="O168" s="29"/>
    </row>
    <row r="169" spans="2:15" x14ac:dyDescent="0.3">
      <c r="B169" s="29"/>
      <c r="C169" s="28"/>
      <c r="D169" s="29"/>
      <c r="E169" s="30"/>
      <c r="F169" s="30"/>
      <c r="G169" s="30"/>
      <c r="I169" s="30"/>
      <c r="M169" s="28"/>
      <c r="N169" s="16"/>
      <c r="O169" s="29"/>
    </row>
    <row r="170" spans="2:15" x14ac:dyDescent="0.3">
      <c r="B170" s="29"/>
      <c r="C170" s="28"/>
      <c r="D170" s="29"/>
      <c r="E170" s="30"/>
      <c r="F170" s="30"/>
      <c r="G170" s="30"/>
      <c r="I170" s="30"/>
      <c r="M170" s="28"/>
      <c r="N170" s="16"/>
      <c r="O170" s="29"/>
    </row>
    <row r="171" spans="2:15" x14ac:dyDescent="0.3">
      <c r="B171" s="29"/>
      <c r="C171" s="28"/>
      <c r="D171" s="29"/>
      <c r="E171" s="30"/>
      <c r="F171" s="30"/>
      <c r="G171" s="30"/>
      <c r="I171" s="30"/>
      <c r="M171" s="28"/>
      <c r="N171" s="16"/>
      <c r="O171" s="29"/>
    </row>
    <row r="172" spans="2:15" x14ac:dyDescent="0.3">
      <c r="B172" s="29"/>
      <c r="C172" s="28"/>
      <c r="D172" s="29"/>
      <c r="E172" s="30"/>
      <c r="F172" s="30"/>
      <c r="G172" s="30"/>
      <c r="I172" s="30"/>
      <c r="M172" s="28"/>
      <c r="N172" s="16"/>
      <c r="O172" s="29"/>
    </row>
    <row r="173" spans="2:15" x14ac:dyDescent="0.3">
      <c r="B173" s="29"/>
      <c r="C173" s="28"/>
      <c r="D173" s="29"/>
      <c r="E173" s="30"/>
      <c r="F173" s="30"/>
      <c r="G173" s="30"/>
      <c r="I173" s="30"/>
      <c r="M173" s="28"/>
      <c r="N173" s="16"/>
      <c r="O173" s="29"/>
    </row>
    <row r="174" spans="2:15" x14ac:dyDescent="0.3">
      <c r="B174" s="29"/>
      <c r="C174" s="28"/>
      <c r="D174" s="29"/>
      <c r="E174" s="30"/>
      <c r="F174" s="30"/>
      <c r="G174" s="30"/>
      <c r="I174" s="30"/>
      <c r="M174" s="28"/>
      <c r="N174" s="16"/>
      <c r="O174" s="29"/>
    </row>
    <row r="175" spans="2:15" x14ac:dyDescent="0.3">
      <c r="B175" s="29"/>
      <c r="C175" s="28"/>
      <c r="D175" s="29"/>
      <c r="E175" s="30"/>
      <c r="F175" s="30"/>
      <c r="G175" s="30"/>
      <c r="I175" s="30"/>
      <c r="M175" s="28"/>
      <c r="N175" s="16"/>
      <c r="O175" s="29"/>
    </row>
    <row r="176" spans="2:15" x14ac:dyDescent="0.3">
      <c r="B176" s="29"/>
      <c r="C176" s="28"/>
      <c r="D176" s="29"/>
      <c r="E176" s="30"/>
      <c r="F176" s="30"/>
      <c r="G176" s="30"/>
      <c r="I176" s="30"/>
      <c r="M176" s="28"/>
      <c r="N176" s="16"/>
      <c r="O176" s="29"/>
    </row>
    <row r="177" spans="2:15" x14ac:dyDescent="0.3">
      <c r="B177" s="29"/>
      <c r="C177" s="28"/>
      <c r="D177" s="29"/>
      <c r="E177" s="30"/>
      <c r="F177" s="30"/>
      <c r="G177" s="30"/>
      <c r="I177" s="30"/>
      <c r="M177" s="28"/>
      <c r="N177" s="16"/>
      <c r="O177" s="29"/>
    </row>
    <row r="178" spans="2:15" x14ac:dyDescent="0.3">
      <c r="B178" s="29"/>
      <c r="C178" s="28"/>
      <c r="D178" s="29"/>
      <c r="E178" s="30"/>
      <c r="F178" s="30"/>
      <c r="G178" s="30"/>
      <c r="I178" s="30"/>
      <c r="M178" s="28"/>
      <c r="N178" s="16"/>
      <c r="O178" s="29"/>
    </row>
    <row r="179" spans="2:15" x14ac:dyDescent="0.3">
      <c r="B179" s="29"/>
      <c r="C179" s="28"/>
      <c r="D179" s="29"/>
      <c r="E179" s="30"/>
      <c r="F179" s="30"/>
      <c r="G179" s="30"/>
      <c r="I179" s="30"/>
      <c r="M179" s="28"/>
      <c r="N179" s="16"/>
      <c r="O179" s="29"/>
    </row>
    <row r="180" spans="2:15" x14ac:dyDescent="0.3">
      <c r="B180" s="29"/>
      <c r="C180" s="28"/>
      <c r="D180" s="29"/>
      <c r="E180" s="30"/>
      <c r="F180" s="30"/>
      <c r="G180" s="30"/>
      <c r="I180" s="30"/>
      <c r="M180" s="28"/>
      <c r="N180" s="16"/>
      <c r="O180" s="29"/>
    </row>
    <row r="181" spans="2:15" x14ac:dyDescent="0.3">
      <c r="B181" s="29"/>
      <c r="C181" s="28"/>
      <c r="D181" s="29"/>
      <c r="E181" s="30"/>
      <c r="F181" s="30"/>
      <c r="G181" s="30"/>
      <c r="I181" s="30"/>
      <c r="N181" s="16"/>
      <c r="O181" s="29"/>
    </row>
    <row r="182" spans="2:15" x14ac:dyDescent="0.3">
      <c r="B182" s="29"/>
      <c r="C182" s="28"/>
      <c r="D182" s="29"/>
      <c r="E182" s="30"/>
      <c r="F182" s="30"/>
      <c r="G182" s="30"/>
      <c r="I182" s="30"/>
      <c r="N182" s="16"/>
      <c r="O182" s="29"/>
    </row>
    <row r="183" spans="2:15" x14ac:dyDescent="0.3">
      <c r="B183" s="29"/>
      <c r="C183" s="28"/>
      <c r="D183" s="29"/>
      <c r="E183" s="30"/>
      <c r="F183" s="30"/>
      <c r="G183" s="30"/>
      <c r="I183" s="30"/>
      <c r="N183" s="16"/>
      <c r="O183" s="29"/>
    </row>
    <row r="184" spans="2:15" x14ac:dyDescent="0.3">
      <c r="B184" s="29"/>
      <c r="C184" s="28"/>
      <c r="D184" s="29"/>
      <c r="E184" s="30"/>
      <c r="F184" s="30"/>
      <c r="G184" s="30"/>
      <c r="I184" s="30"/>
      <c r="N184" s="16"/>
      <c r="O184" s="29"/>
    </row>
    <row r="185" spans="2:15" x14ac:dyDescent="0.3">
      <c r="B185" s="29"/>
      <c r="C185" s="28"/>
      <c r="D185" s="29"/>
      <c r="E185" s="30"/>
      <c r="F185" s="30"/>
      <c r="G185" s="30"/>
      <c r="I185" s="30"/>
      <c r="N185" s="16"/>
      <c r="O185" s="29"/>
    </row>
    <row r="186" spans="2:15" x14ac:dyDescent="0.3">
      <c r="B186" s="29"/>
      <c r="C186" s="28"/>
      <c r="D186" s="29"/>
      <c r="E186" s="30"/>
      <c r="F186" s="30"/>
      <c r="G186" s="30"/>
      <c r="I186" s="30"/>
      <c r="N186" s="16"/>
      <c r="O186" s="29"/>
    </row>
    <row r="187" spans="2:15" x14ac:dyDescent="0.3">
      <c r="B187" s="29"/>
      <c r="C187" s="28"/>
      <c r="D187" s="29"/>
      <c r="E187" s="30"/>
      <c r="F187" s="30"/>
      <c r="G187" s="30"/>
      <c r="I187" s="30"/>
      <c r="N187" s="16"/>
      <c r="O187" s="29"/>
    </row>
    <row r="188" spans="2:15" x14ac:dyDescent="0.3">
      <c r="B188" s="29"/>
      <c r="C188" s="28"/>
      <c r="D188" s="29"/>
      <c r="E188" s="30"/>
      <c r="F188" s="30"/>
      <c r="G188" s="30"/>
      <c r="I188" s="30"/>
      <c r="N188" s="16"/>
      <c r="O188" s="29"/>
    </row>
    <row r="189" spans="2:15" x14ac:dyDescent="0.3">
      <c r="B189" s="29"/>
      <c r="C189" s="28"/>
      <c r="D189" s="29"/>
      <c r="E189" s="30"/>
      <c r="F189" s="30"/>
      <c r="G189" s="30"/>
      <c r="I189" s="30"/>
      <c r="N189" s="16"/>
      <c r="O189" s="29"/>
    </row>
    <row r="190" spans="2:15" x14ac:dyDescent="0.3">
      <c r="B190" s="29"/>
      <c r="C190" s="28"/>
      <c r="D190" s="29"/>
      <c r="E190" s="30"/>
      <c r="F190" s="30"/>
      <c r="G190" s="30"/>
      <c r="I190" s="30"/>
      <c r="N190" s="16"/>
      <c r="O190" s="29"/>
    </row>
    <row r="191" spans="2:15" x14ac:dyDescent="0.3">
      <c r="B191" s="29"/>
      <c r="C191" s="28"/>
      <c r="D191" s="29"/>
      <c r="E191" s="30"/>
      <c r="F191" s="30"/>
      <c r="G191" s="30"/>
      <c r="I191" s="30"/>
      <c r="N191" s="16"/>
      <c r="O191" s="29"/>
    </row>
    <row r="192" spans="2:15" x14ac:dyDescent="0.3">
      <c r="B192" s="29"/>
      <c r="C192" s="28"/>
      <c r="D192" s="29"/>
      <c r="E192" s="30"/>
      <c r="F192" s="30"/>
      <c r="G192" s="30"/>
      <c r="I192" s="30"/>
      <c r="N192" s="16"/>
      <c r="O192" s="29"/>
    </row>
    <row r="193" spans="2:15" x14ac:dyDescent="0.3">
      <c r="B193" s="29"/>
      <c r="C193" s="28"/>
      <c r="D193" s="29"/>
      <c r="E193" s="30"/>
      <c r="F193" s="30"/>
      <c r="G193" s="30"/>
      <c r="I193" s="30"/>
      <c r="N193" s="16"/>
      <c r="O193" s="29"/>
    </row>
    <row r="194" spans="2:15" x14ac:dyDescent="0.3">
      <c r="B194" s="29"/>
      <c r="C194" s="28"/>
      <c r="D194" s="29"/>
      <c r="E194" s="30"/>
      <c r="F194" s="30"/>
      <c r="G194" s="30"/>
      <c r="I194" s="30"/>
      <c r="N194" s="16"/>
      <c r="O194" s="29"/>
    </row>
    <row r="195" spans="2:15" x14ac:dyDescent="0.3">
      <c r="B195" s="29"/>
      <c r="C195" s="28"/>
      <c r="D195" s="29"/>
      <c r="E195" s="30"/>
      <c r="F195" s="30"/>
      <c r="G195" s="30"/>
      <c r="I195" s="30"/>
      <c r="N195" s="16"/>
      <c r="O195" s="29"/>
    </row>
    <row r="196" spans="2:15" x14ac:dyDescent="0.3">
      <c r="B196" s="29"/>
      <c r="C196" s="28"/>
      <c r="D196" s="29"/>
      <c r="E196" s="30"/>
      <c r="F196" s="30"/>
      <c r="G196" s="30"/>
      <c r="I196" s="30"/>
      <c r="N196" s="16"/>
      <c r="O196" s="29"/>
    </row>
    <row r="197" spans="2:15" x14ac:dyDescent="0.3">
      <c r="B197" s="29"/>
      <c r="C197" s="28"/>
      <c r="D197" s="29"/>
      <c r="E197" s="30"/>
      <c r="F197" s="30"/>
      <c r="G197" s="30"/>
      <c r="I197" s="30"/>
      <c r="N197" s="16"/>
      <c r="O197" s="29"/>
    </row>
    <row r="198" spans="2:15" x14ac:dyDescent="0.3">
      <c r="B198" s="29"/>
      <c r="C198" s="28"/>
      <c r="D198" s="29"/>
      <c r="E198" s="30"/>
      <c r="F198" s="30"/>
      <c r="G198" s="30"/>
      <c r="I198" s="30"/>
      <c r="N198" s="16"/>
      <c r="O198" s="29"/>
    </row>
    <row r="199" spans="2:15" x14ac:dyDescent="0.3">
      <c r="B199" s="29"/>
      <c r="C199" s="28"/>
      <c r="D199" s="29"/>
      <c r="E199" s="30"/>
      <c r="F199" s="30"/>
      <c r="G199" s="30"/>
      <c r="I199" s="30"/>
      <c r="N199" s="16"/>
      <c r="O199" s="29"/>
    </row>
    <row r="200" spans="2:15" x14ac:dyDescent="0.3">
      <c r="B200" s="29"/>
      <c r="C200" s="28"/>
      <c r="D200" s="29"/>
      <c r="E200" s="30"/>
      <c r="F200" s="30"/>
      <c r="G200" s="30"/>
      <c r="I200" s="30"/>
      <c r="N200" s="16"/>
      <c r="O200" s="29"/>
    </row>
    <row r="201" spans="2:15" x14ac:dyDescent="0.3">
      <c r="B201" s="29"/>
      <c r="C201" s="28"/>
      <c r="D201" s="29"/>
      <c r="E201" s="30"/>
      <c r="F201" s="30"/>
      <c r="G201" s="30"/>
      <c r="I201" s="30"/>
      <c r="N201" s="16"/>
      <c r="O201" s="29"/>
    </row>
    <row r="202" spans="2:15" x14ac:dyDescent="0.3">
      <c r="N202" s="16"/>
      <c r="O202" s="29"/>
    </row>
    <row r="203" spans="2:15" x14ac:dyDescent="0.3">
      <c r="N203" s="16"/>
      <c r="O203" s="29"/>
    </row>
    <row r="204" spans="2:15" x14ac:dyDescent="0.3">
      <c r="N204" s="16"/>
    </row>
    <row r="205" spans="2:15" x14ac:dyDescent="0.3">
      <c r="N205" s="16"/>
    </row>
  </sheetData>
  <pageMargins left="0.70866141732283472" right="0.70866141732283472" top="0.74803149606299213" bottom="0.74803149606299213" header="0.31496062992125984" footer="0.31496062992125984"/>
  <pageSetup paperSize="8" scale="58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N45"/>
  <sheetViews>
    <sheetView zoomScale="85" zoomScaleNormal="85" workbookViewId="0">
      <selection activeCell="D28" sqref="D28"/>
    </sheetView>
  </sheetViews>
  <sheetFormatPr baseColWidth="10" defaultColWidth="11.42578125" defaultRowHeight="15" x14ac:dyDescent="0.25"/>
  <cols>
    <col min="1" max="1" width="3.85546875" style="1" customWidth="1"/>
    <col min="2" max="3" width="11.42578125" style="1"/>
    <col min="4" max="8" width="18.7109375" style="1" customWidth="1"/>
    <col min="9" max="16384" width="11.42578125" style="1"/>
  </cols>
  <sheetData>
    <row r="2" spans="2:10" ht="16.5" customHeight="1" x14ac:dyDescent="0.25">
      <c r="B2" s="9" t="s">
        <v>197</v>
      </c>
      <c r="C2" s="5"/>
      <c r="D2" s="5"/>
      <c r="E2" s="5"/>
      <c r="F2" s="5"/>
      <c r="G2" s="5"/>
      <c r="H2" s="5"/>
      <c r="I2" s="5"/>
      <c r="J2" s="5"/>
    </row>
    <row r="4" spans="2:10" x14ac:dyDescent="0.25">
      <c r="E4" s="1" t="s">
        <v>4</v>
      </c>
    </row>
    <row r="5" spans="2:10" x14ac:dyDescent="0.25">
      <c r="E5" s="1" t="s">
        <v>5</v>
      </c>
    </row>
    <row r="6" spans="2:10" x14ac:dyDescent="0.25">
      <c r="E6" s="1" t="s">
        <v>8</v>
      </c>
    </row>
    <row r="7" spans="2:10" x14ac:dyDescent="0.25">
      <c r="E7" s="1" t="s">
        <v>9</v>
      </c>
    </row>
    <row r="23" spans="2:14" x14ac:dyDescent="0.25">
      <c r="B23" s="49" t="s">
        <v>199</v>
      </c>
    </row>
    <row r="24" spans="2:14" x14ac:dyDescent="0.25">
      <c r="B24" s="49" t="s">
        <v>167</v>
      </c>
    </row>
    <row r="25" spans="2:14" x14ac:dyDescent="0.25">
      <c r="B25" s="49" t="s">
        <v>200</v>
      </c>
    </row>
    <row r="26" spans="2:14" x14ac:dyDescent="0.25">
      <c r="B26" s="7"/>
    </row>
    <row r="27" spans="2:14" x14ac:dyDescent="0.25">
      <c r="B27" s="8"/>
    </row>
    <row r="30" spans="2:14" ht="45" x14ac:dyDescent="0.25">
      <c r="D30" s="47"/>
      <c r="E30" s="48" t="s">
        <v>6</v>
      </c>
      <c r="F30" s="48" t="s">
        <v>7</v>
      </c>
      <c r="G30" s="48" t="s">
        <v>165</v>
      </c>
      <c r="H30" s="48" t="s">
        <v>166</v>
      </c>
    </row>
    <row r="31" spans="2:14" x14ac:dyDescent="0.25">
      <c r="D31" s="47" t="s">
        <v>10</v>
      </c>
      <c r="E31" s="60">
        <v>7.9571312884762904</v>
      </c>
      <c r="F31" s="60">
        <v>7.0861812623110634</v>
      </c>
      <c r="G31" s="60">
        <v>0.73438722470953988</v>
      </c>
      <c r="H31" s="60">
        <v>3.1289317921848347</v>
      </c>
      <c r="K31" s="15"/>
      <c r="L31" s="15"/>
      <c r="M31" s="15"/>
      <c r="N31" s="15"/>
    </row>
    <row r="32" spans="2:14" x14ac:dyDescent="0.25">
      <c r="D32" s="47" t="s">
        <v>11</v>
      </c>
      <c r="E32" s="60">
        <v>8.5810001717376316</v>
      </c>
      <c r="F32" s="60">
        <v>12.336736141708176</v>
      </c>
      <c r="G32" s="60">
        <v>0.79046362102915546</v>
      </c>
      <c r="H32" s="60">
        <v>7.5673280610962177</v>
      </c>
      <c r="K32" s="15"/>
      <c r="L32" s="15"/>
      <c r="M32" s="15"/>
      <c r="N32" s="15"/>
    </row>
    <row r="33" spans="2:14" x14ac:dyDescent="0.25">
      <c r="D33" s="47" t="s">
        <v>12</v>
      </c>
      <c r="E33" s="60">
        <v>8.3580497417824073</v>
      </c>
      <c r="F33" s="60">
        <v>15.000492203650433</v>
      </c>
      <c r="G33" s="60">
        <v>1.2215457497848812</v>
      </c>
      <c r="H33" s="60">
        <v>10.848793476035931</v>
      </c>
      <c r="K33" s="15"/>
      <c r="L33" s="15"/>
      <c r="M33" s="15"/>
      <c r="N33" s="15"/>
    </row>
    <row r="34" spans="2:14" x14ac:dyDescent="0.25">
      <c r="D34" s="47" t="s">
        <v>13</v>
      </c>
      <c r="E34" s="60">
        <v>7.9544398557254894</v>
      </c>
      <c r="F34" s="60">
        <v>15.131362110582888</v>
      </c>
      <c r="G34" s="60">
        <v>1.8034313820832497</v>
      </c>
      <c r="H34" s="60">
        <v>12.030638181676609</v>
      </c>
      <c r="K34" s="15"/>
      <c r="L34" s="15"/>
      <c r="M34" s="15"/>
      <c r="N34" s="15"/>
    </row>
    <row r="35" spans="2:14" x14ac:dyDescent="0.25">
      <c r="D35" s="47" t="s">
        <v>14</v>
      </c>
      <c r="E35" s="60">
        <v>7.5540752843587002</v>
      </c>
      <c r="F35" s="60">
        <v>13.902308907106381</v>
      </c>
      <c r="G35" s="60">
        <v>2.0627160183497768</v>
      </c>
      <c r="H35" s="60">
        <v>11.491283828686621</v>
      </c>
      <c r="K35" s="15"/>
      <c r="L35" s="15"/>
      <c r="M35" s="15"/>
      <c r="N35" s="15"/>
    </row>
    <row r="36" spans="2:14" x14ac:dyDescent="0.25">
      <c r="D36" s="47" t="s">
        <v>15</v>
      </c>
      <c r="E36" s="60">
        <v>6.9679027123017532</v>
      </c>
      <c r="F36" s="60">
        <v>11.895631514819581</v>
      </c>
      <c r="G36" s="60">
        <v>2.102536681563314</v>
      </c>
      <c r="H36" s="60">
        <v>9.8686188651874698</v>
      </c>
      <c r="K36" s="15"/>
      <c r="L36" s="15"/>
      <c r="M36" s="15"/>
      <c r="N36" s="15"/>
    </row>
    <row r="37" spans="2:14" x14ac:dyDescent="0.25">
      <c r="D37" s="47" t="s">
        <v>16</v>
      </c>
      <c r="E37" s="60">
        <v>5.9028184415846034</v>
      </c>
      <c r="F37" s="60">
        <v>9.3541319973499633</v>
      </c>
      <c r="G37" s="60">
        <v>1.7942678852073384</v>
      </c>
      <c r="H37" s="60">
        <v>7.5828205893468139</v>
      </c>
      <c r="K37" s="15"/>
      <c r="L37" s="15"/>
      <c r="M37" s="15"/>
      <c r="N37" s="15"/>
    </row>
    <row r="38" spans="2:14" x14ac:dyDescent="0.25">
      <c r="D38" s="47" t="s">
        <v>17</v>
      </c>
      <c r="E38" s="60">
        <v>4.8823426625023254</v>
      </c>
      <c r="F38" s="60">
        <v>6.6200748555175064</v>
      </c>
      <c r="G38" s="60">
        <v>1.3529270398490418</v>
      </c>
      <c r="H38" s="60">
        <v>5.1658723979656722</v>
      </c>
      <c r="K38" s="15"/>
      <c r="L38" s="15"/>
      <c r="M38" s="15"/>
      <c r="N38" s="15"/>
    </row>
    <row r="39" spans="2:14" x14ac:dyDescent="0.25">
      <c r="B39" s="6"/>
      <c r="D39" s="47" t="s">
        <v>18</v>
      </c>
      <c r="E39" s="60">
        <v>3.906832510574259</v>
      </c>
      <c r="F39" s="60">
        <v>4.5605405792602847</v>
      </c>
      <c r="G39" s="60">
        <v>1.1077035331136775</v>
      </c>
      <c r="H39" s="60">
        <v>3.3507636716729143</v>
      </c>
      <c r="K39" s="15"/>
      <c r="L39" s="15"/>
      <c r="M39" s="15"/>
      <c r="N39" s="15"/>
    </row>
    <row r="40" spans="2:14" x14ac:dyDescent="0.25">
      <c r="B40" s="6"/>
      <c r="D40" s="47" t="s">
        <v>19</v>
      </c>
      <c r="E40" s="60">
        <v>2.6983130330419387</v>
      </c>
      <c r="F40" s="60">
        <v>2.8541176140331181</v>
      </c>
      <c r="G40" s="60">
        <v>0.7242767079932253</v>
      </c>
      <c r="H40" s="60">
        <v>1.9830130218293722</v>
      </c>
      <c r="K40" s="15"/>
      <c r="L40" s="15"/>
      <c r="M40" s="15"/>
      <c r="N40" s="15"/>
    </row>
    <row r="41" spans="2:14" x14ac:dyDescent="0.25">
      <c r="B41" s="6"/>
      <c r="D41" s="47" t="s">
        <v>20</v>
      </c>
      <c r="E41" s="60">
        <v>1.8500924796092091</v>
      </c>
      <c r="F41" s="60">
        <v>1.7346523670337075</v>
      </c>
      <c r="G41" s="60">
        <v>0.55082526231739837</v>
      </c>
      <c r="H41" s="60">
        <v>1.2084714213956376</v>
      </c>
      <c r="K41" s="15"/>
      <c r="L41" s="15"/>
      <c r="M41" s="15"/>
      <c r="N41" s="15"/>
    </row>
    <row r="42" spans="2:14" x14ac:dyDescent="0.25">
      <c r="B42" s="6"/>
      <c r="D42" s="47" t="s">
        <v>21</v>
      </c>
      <c r="E42" s="60">
        <v>1.2053699724932601</v>
      </c>
      <c r="F42" s="60">
        <v>1.2204688409877327</v>
      </c>
      <c r="G42" s="60">
        <v>0.39905300179272785</v>
      </c>
      <c r="H42" s="60">
        <v>0.86626337294081979</v>
      </c>
      <c r="K42" s="15"/>
      <c r="L42" s="15"/>
      <c r="M42" s="15"/>
      <c r="N42" s="15"/>
    </row>
    <row r="43" spans="2:14" x14ac:dyDescent="0.25">
      <c r="B43" s="6"/>
      <c r="D43" s="47" t="s">
        <v>173</v>
      </c>
      <c r="E43" s="60">
        <v>0.94041027152592094</v>
      </c>
      <c r="F43" s="60">
        <v>1.0000310319939858</v>
      </c>
      <c r="G43" s="60">
        <v>0.32399707116004989</v>
      </c>
      <c r="H43" s="60">
        <v>0.68670799594381804</v>
      </c>
      <c r="K43" s="15"/>
      <c r="L43" s="15"/>
      <c r="M43" s="15"/>
      <c r="N43" s="15"/>
    </row>
    <row r="44" spans="2:14" x14ac:dyDescent="0.25">
      <c r="D44" s="47" t="s">
        <v>174</v>
      </c>
      <c r="E44" s="60">
        <v>0.69082603712988799</v>
      </c>
      <c r="F44" s="60">
        <v>0.71048126165066727</v>
      </c>
      <c r="G44" s="60">
        <v>0.2693570183595736</v>
      </c>
      <c r="H44" s="60">
        <v>0.43614196420935014</v>
      </c>
      <c r="K44" s="15"/>
      <c r="L44" s="15"/>
      <c r="M44" s="15"/>
      <c r="N44" s="15"/>
    </row>
    <row r="45" spans="2:14" x14ac:dyDescent="0.25">
      <c r="D45" s="17" t="s">
        <v>28</v>
      </c>
      <c r="E45" s="61">
        <v>3.8686592352791207</v>
      </c>
      <c r="F45" s="61">
        <v>5.5654756559233087</v>
      </c>
      <c r="G45" s="61">
        <v>0.91191261140622282</v>
      </c>
      <c r="H45" s="61">
        <v>4.1830229820264302</v>
      </c>
      <c r="K45" s="15"/>
      <c r="L45" s="15"/>
      <c r="M45" s="15"/>
      <c r="N45" s="15"/>
    </row>
  </sheetData>
  <pageMargins left="0.19685039370078741" right="0.19685039370078741" top="0.19685039370078741" bottom="0.19685039370078741" header="0" footer="0"/>
  <pageSetup paperSize="9" scale="28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42"/>
  <sheetViews>
    <sheetView zoomScale="130" zoomScaleNormal="130" workbookViewId="0">
      <selection activeCell="C15" sqref="C15"/>
    </sheetView>
  </sheetViews>
  <sheetFormatPr baseColWidth="10" defaultRowHeight="15" x14ac:dyDescent="0.25"/>
  <cols>
    <col min="1" max="1" width="4.5703125" style="1" customWidth="1"/>
    <col min="2" max="2" width="17.85546875" style="1" customWidth="1"/>
    <col min="3" max="16384" width="11.42578125" style="1"/>
  </cols>
  <sheetData>
    <row r="2" spans="2:5" x14ac:dyDescent="0.25">
      <c r="B2" s="89" t="s">
        <v>201</v>
      </c>
    </row>
    <row r="4" spans="2:5" x14ac:dyDescent="0.25">
      <c r="B4" s="17"/>
      <c r="C4" s="90" t="s">
        <v>7</v>
      </c>
      <c r="D4" s="90" t="s">
        <v>6</v>
      </c>
      <c r="E4" s="90" t="s">
        <v>172</v>
      </c>
    </row>
    <row r="5" spans="2:5" ht="45" x14ac:dyDescent="0.25">
      <c r="B5" s="90" t="s">
        <v>170</v>
      </c>
      <c r="C5" s="91">
        <v>0.67925645682308611</v>
      </c>
      <c r="D5" s="91">
        <v>0.17329021980742881</v>
      </c>
      <c r="E5" s="91">
        <v>0.47275085797982019</v>
      </c>
    </row>
    <row r="6" spans="2:5" ht="60" x14ac:dyDescent="0.25">
      <c r="B6" s="90" t="s">
        <v>171</v>
      </c>
      <c r="C6" s="91">
        <v>5.1178461485844623E-2</v>
      </c>
      <c r="D6" s="91">
        <v>4.3130942216110857E-2</v>
      </c>
      <c r="E6" s="91">
        <v>4.7893938400270314E-2</v>
      </c>
    </row>
    <row r="7" spans="2:5" x14ac:dyDescent="0.25">
      <c r="B7" s="90" t="s">
        <v>169</v>
      </c>
      <c r="C7" s="91">
        <v>0.26956508169106913</v>
      </c>
      <c r="D7" s="91">
        <v>0.78357883797646044</v>
      </c>
      <c r="E7" s="91">
        <v>0.47935520361990952</v>
      </c>
    </row>
    <row r="8" spans="2:5" x14ac:dyDescent="0.25">
      <c r="B8" s="96"/>
      <c r="C8" s="97"/>
      <c r="D8" s="97"/>
      <c r="E8" s="97"/>
    </row>
    <row r="9" spans="2:5" x14ac:dyDescent="0.25">
      <c r="B9" s="92" t="s">
        <v>202</v>
      </c>
    </row>
    <row r="10" spans="2:5" x14ac:dyDescent="0.25">
      <c r="B10" s="92" t="s">
        <v>198</v>
      </c>
    </row>
    <row r="11" spans="2:5" x14ac:dyDescent="0.25">
      <c r="B11" s="92" t="s">
        <v>203</v>
      </c>
    </row>
    <row r="12" spans="2:5" x14ac:dyDescent="0.25">
      <c r="B12" s="92"/>
    </row>
    <row r="21" spans="1:6" x14ac:dyDescent="0.25">
      <c r="A21" s="12"/>
      <c r="B21" s="12"/>
      <c r="C21" s="12"/>
      <c r="D21" s="12"/>
      <c r="E21" s="12"/>
      <c r="F21" s="12"/>
    </row>
    <row r="22" spans="1:6" ht="15" customHeight="1" x14ac:dyDescent="0.25">
      <c r="A22" s="12"/>
      <c r="B22" s="93"/>
      <c r="C22" s="93"/>
      <c r="D22" s="93"/>
      <c r="E22" s="12"/>
      <c r="F22" s="12"/>
    </row>
    <row r="23" spans="1:6" x14ac:dyDescent="0.25">
      <c r="A23" s="12"/>
      <c r="B23" s="93"/>
      <c r="C23" s="93"/>
      <c r="D23" s="94"/>
      <c r="E23" s="12"/>
      <c r="F23" s="12"/>
    </row>
    <row r="24" spans="1:6" x14ac:dyDescent="0.25">
      <c r="A24" s="12"/>
      <c r="B24" s="93"/>
      <c r="C24" s="93"/>
      <c r="D24" s="94"/>
      <c r="E24" s="12"/>
      <c r="F24" s="12"/>
    </row>
    <row r="25" spans="1:6" x14ac:dyDescent="0.25">
      <c r="A25" s="12"/>
      <c r="B25" s="94"/>
      <c r="C25" s="95"/>
      <c r="D25" s="95"/>
      <c r="E25" s="12"/>
      <c r="F25" s="12"/>
    </row>
    <row r="26" spans="1:6" x14ac:dyDescent="0.25">
      <c r="A26" s="12"/>
      <c r="B26" s="12"/>
      <c r="C26" s="12"/>
      <c r="D26" s="12"/>
      <c r="E26" s="12"/>
      <c r="F26" s="12"/>
    </row>
    <row r="27" spans="1:6" x14ac:dyDescent="0.25">
      <c r="A27" s="12"/>
      <c r="B27" s="12"/>
      <c r="C27" s="12"/>
      <c r="D27" s="12"/>
      <c r="E27" s="12"/>
      <c r="F27" s="12"/>
    </row>
    <row r="28" spans="1:6" x14ac:dyDescent="0.25">
      <c r="A28" s="12"/>
      <c r="B28" s="12"/>
      <c r="C28" s="12"/>
      <c r="D28" s="12"/>
      <c r="E28" s="12"/>
      <c r="F28" s="12"/>
    </row>
    <row r="29" spans="1:6" x14ac:dyDescent="0.25">
      <c r="A29" s="12"/>
      <c r="B29" s="12"/>
      <c r="C29" s="12"/>
      <c r="D29" s="12"/>
      <c r="E29" s="12"/>
      <c r="F29" s="12"/>
    </row>
    <row r="30" spans="1:6" x14ac:dyDescent="0.25">
      <c r="A30" s="12"/>
      <c r="B30" s="12"/>
      <c r="C30" s="12"/>
      <c r="D30" s="12"/>
      <c r="E30" s="12"/>
      <c r="F30" s="12"/>
    </row>
    <row r="31" spans="1:6" x14ac:dyDescent="0.25">
      <c r="A31" s="12"/>
      <c r="B31" s="12"/>
      <c r="C31" s="12"/>
      <c r="D31" s="12"/>
      <c r="E31" s="12"/>
      <c r="F31" s="12"/>
    </row>
    <row r="32" spans="1:6" x14ac:dyDescent="0.25">
      <c r="A32" s="12"/>
      <c r="B32" s="12"/>
      <c r="C32" s="12"/>
      <c r="D32" s="12"/>
      <c r="E32" s="12"/>
      <c r="F32" s="12"/>
    </row>
    <row r="33" spans="1:6" x14ac:dyDescent="0.25">
      <c r="A33" s="12"/>
      <c r="B33" s="12"/>
      <c r="C33" s="12"/>
      <c r="D33" s="12"/>
      <c r="E33" s="12"/>
      <c r="F33" s="12"/>
    </row>
    <row r="34" spans="1:6" x14ac:dyDescent="0.25">
      <c r="A34" s="12"/>
      <c r="B34" s="12"/>
      <c r="C34" s="12"/>
      <c r="D34" s="12"/>
      <c r="E34" s="12"/>
      <c r="F34" s="12"/>
    </row>
    <row r="35" spans="1:6" x14ac:dyDescent="0.25">
      <c r="A35" s="12"/>
      <c r="B35" s="12"/>
      <c r="C35" s="12"/>
      <c r="D35" s="12"/>
      <c r="E35" s="12"/>
      <c r="F35" s="12"/>
    </row>
    <row r="36" spans="1:6" x14ac:dyDescent="0.25">
      <c r="A36" s="12"/>
      <c r="B36" s="12"/>
      <c r="C36" s="12"/>
      <c r="D36" s="12"/>
      <c r="E36" s="12"/>
      <c r="F36" s="12"/>
    </row>
    <row r="37" spans="1:6" x14ac:dyDescent="0.25">
      <c r="A37" s="12"/>
      <c r="B37" s="12"/>
      <c r="C37" s="12"/>
      <c r="D37" s="12"/>
      <c r="E37" s="12"/>
      <c r="F37" s="12"/>
    </row>
    <row r="38" spans="1:6" x14ac:dyDescent="0.25">
      <c r="A38" s="12"/>
      <c r="B38" s="12"/>
      <c r="C38" s="12"/>
      <c r="D38" s="12"/>
      <c r="E38" s="12"/>
      <c r="F38" s="12"/>
    </row>
    <row r="39" spans="1:6" x14ac:dyDescent="0.25">
      <c r="A39" s="12"/>
      <c r="B39" s="12"/>
      <c r="C39" s="12"/>
      <c r="D39" s="12"/>
      <c r="E39" s="12"/>
      <c r="F39" s="12"/>
    </row>
    <row r="40" spans="1:6" x14ac:dyDescent="0.25">
      <c r="A40" s="12"/>
      <c r="B40" s="12"/>
      <c r="C40" s="12"/>
      <c r="D40" s="12"/>
      <c r="E40" s="12"/>
      <c r="F40" s="12"/>
    </row>
    <row r="41" spans="1:6" x14ac:dyDescent="0.25">
      <c r="A41" s="12"/>
      <c r="B41" s="12"/>
      <c r="C41" s="12"/>
      <c r="D41" s="12"/>
      <c r="E41" s="12"/>
      <c r="F41" s="12"/>
    </row>
    <row r="42" spans="1:6" x14ac:dyDescent="0.25">
      <c r="A42" s="12"/>
      <c r="B42" s="12"/>
      <c r="C42" s="12"/>
      <c r="D42" s="12"/>
      <c r="E42" s="12"/>
      <c r="F42" s="1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24"/>
  <sheetViews>
    <sheetView zoomScaleNormal="100" workbookViewId="0">
      <selection activeCell="C21" sqref="C21"/>
    </sheetView>
  </sheetViews>
  <sheetFormatPr baseColWidth="10" defaultColWidth="11.42578125" defaultRowHeight="15" x14ac:dyDescent="0.25"/>
  <cols>
    <col min="1" max="1" width="3.85546875" style="1" customWidth="1"/>
    <col min="2" max="7" width="13" style="1" customWidth="1"/>
    <col min="8" max="16384" width="11.42578125" style="1"/>
  </cols>
  <sheetData>
    <row r="2" spans="2:11" ht="30.75" customHeight="1" x14ac:dyDescent="0.25">
      <c r="B2" s="63" t="s">
        <v>204</v>
      </c>
      <c r="C2" s="50"/>
      <c r="D2" s="50"/>
      <c r="E2" s="50"/>
      <c r="F2" s="50"/>
      <c r="G2" s="50"/>
      <c r="H2" s="50"/>
      <c r="I2" s="50"/>
      <c r="J2" s="50"/>
    </row>
    <row r="8" spans="2:11" x14ac:dyDescent="0.25">
      <c r="I8" s="3"/>
    </row>
    <row r="9" spans="2:11" x14ac:dyDescent="0.25">
      <c r="I9" s="3"/>
    </row>
    <row r="10" spans="2:11" x14ac:dyDescent="0.25">
      <c r="I10" s="3"/>
    </row>
    <row r="11" spans="2:11" x14ac:dyDescent="0.25">
      <c r="I11" s="3"/>
      <c r="J11" s="84"/>
      <c r="K11" s="84"/>
    </row>
    <row r="12" spans="2:11" x14ac:dyDescent="0.25">
      <c r="J12" s="84"/>
      <c r="K12" s="84"/>
    </row>
    <row r="17" spans="2:7" x14ac:dyDescent="0.25">
      <c r="B17" s="62" t="s">
        <v>206</v>
      </c>
    </row>
    <row r="18" spans="2:7" x14ac:dyDescent="0.25">
      <c r="B18" s="62" t="s">
        <v>207</v>
      </c>
    </row>
    <row r="19" spans="2:7" x14ac:dyDescent="0.25">
      <c r="B19" s="62" t="s">
        <v>208</v>
      </c>
    </row>
    <row r="20" spans="2:7" x14ac:dyDescent="0.25">
      <c r="B20" s="49"/>
    </row>
    <row r="21" spans="2:7" x14ac:dyDescent="0.25">
      <c r="B21" s="49"/>
    </row>
    <row r="22" spans="2:7" x14ac:dyDescent="0.25">
      <c r="B22" s="49"/>
    </row>
    <row r="23" spans="2:7" ht="60" x14ac:dyDescent="0.25">
      <c r="B23" s="48" t="s">
        <v>0</v>
      </c>
      <c r="C23" s="48" t="s">
        <v>22</v>
      </c>
      <c r="D23" s="48" t="s">
        <v>168</v>
      </c>
      <c r="E23" s="48" t="s">
        <v>1</v>
      </c>
      <c r="F23" s="48" t="s">
        <v>2</v>
      </c>
      <c r="G23" s="48" t="s">
        <v>205</v>
      </c>
    </row>
    <row r="24" spans="2:7" x14ac:dyDescent="0.25">
      <c r="B24" s="51">
        <v>0.8406843480395052</v>
      </c>
      <c r="C24" s="51">
        <v>2.3893775067338134E-2</v>
      </c>
      <c r="D24" s="51">
        <v>9.3232634218023327E-3</v>
      </c>
      <c r="E24" s="51">
        <v>9.1017543641633766E-2</v>
      </c>
      <c r="F24" s="51">
        <v>1.5449713094509498E-2</v>
      </c>
      <c r="G24" s="51">
        <v>1.9631356735211242E-2</v>
      </c>
    </row>
  </sheetData>
  <mergeCells count="1">
    <mergeCell ref="J11:K12"/>
  </mergeCells>
  <pageMargins left="0.7" right="0.7" top="0.75" bottom="0.75" header="0.3" footer="0.3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21"/>
  <sheetViews>
    <sheetView zoomScale="115" zoomScaleNormal="115" workbookViewId="0">
      <selection activeCell="B4" sqref="B4:C4"/>
    </sheetView>
  </sheetViews>
  <sheetFormatPr baseColWidth="10" defaultColWidth="11.42578125" defaultRowHeight="15" x14ac:dyDescent="0.25"/>
  <cols>
    <col min="1" max="1" width="5.28515625" style="1" customWidth="1"/>
    <col min="2" max="4" width="32.7109375" style="1" customWidth="1"/>
    <col min="5" max="5" width="39.7109375" style="1" customWidth="1"/>
    <col min="6" max="6" width="27.85546875" style="1" customWidth="1"/>
    <col min="7" max="7" width="29.42578125" style="1" customWidth="1"/>
    <col min="8" max="8" width="28.85546875" style="1" customWidth="1"/>
    <col min="9" max="16384" width="11.42578125" style="1"/>
  </cols>
  <sheetData>
    <row r="2" spans="2:6" x14ac:dyDescent="0.25">
      <c r="B2" s="68" t="s">
        <v>210</v>
      </c>
    </row>
    <row r="4" spans="2:6" x14ac:dyDescent="0.25">
      <c r="B4" s="98" t="s">
        <v>255</v>
      </c>
      <c r="C4" s="98"/>
      <c r="D4" s="85" t="s">
        <v>0</v>
      </c>
      <c r="E4" s="85"/>
      <c r="F4" s="39" t="s">
        <v>52</v>
      </c>
    </row>
    <row r="5" spans="2:6" ht="30" x14ac:dyDescent="0.25">
      <c r="B5" s="41" t="s">
        <v>46</v>
      </c>
      <c r="C5" s="41" t="s">
        <v>47</v>
      </c>
      <c r="D5" s="41" t="s">
        <v>50</v>
      </c>
      <c r="E5" s="41" t="s">
        <v>51</v>
      </c>
      <c r="F5" s="41" t="s">
        <v>50</v>
      </c>
    </row>
    <row r="6" spans="2:6" x14ac:dyDescent="0.25">
      <c r="B6" s="22" t="s">
        <v>209</v>
      </c>
      <c r="C6" s="22" t="s">
        <v>36</v>
      </c>
      <c r="D6" s="22">
        <v>2.6</v>
      </c>
      <c r="E6" s="22">
        <v>2.4</v>
      </c>
      <c r="F6" s="43">
        <v>2.6379132534758898</v>
      </c>
    </row>
    <row r="7" spans="2:6" x14ac:dyDescent="0.25">
      <c r="B7" s="22" t="s">
        <v>37</v>
      </c>
      <c r="C7" s="22" t="s">
        <v>36</v>
      </c>
      <c r="D7" s="22">
        <v>3.7</v>
      </c>
      <c r="E7" s="22">
        <v>3.3</v>
      </c>
      <c r="F7" s="43">
        <v>3.6441120769547499</v>
      </c>
    </row>
    <row r="8" spans="2:6" x14ac:dyDescent="0.25">
      <c r="B8" s="22" t="s">
        <v>38</v>
      </c>
      <c r="C8" s="22" t="s">
        <v>36</v>
      </c>
      <c r="D8" s="22">
        <v>4.3</v>
      </c>
      <c r="E8" s="22">
        <v>3.8</v>
      </c>
      <c r="F8" s="43">
        <v>4.1973071128334203</v>
      </c>
    </row>
    <row r="9" spans="2:6" x14ac:dyDescent="0.25">
      <c r="B9" s="22" t="s">
        <v>39</v>
      </c>
      <c r="C9" s="22" t="s">
        <v>36</v>
      </c>
      <c r="D9" s="22">
        <v>5</v>
      </c>
      <c r="E9" s="22">
        <v>4.5</v>
      </c>
      <c r="F9" s="43">
        <v>4.9718374764797497</v>
      </c>
    </row>
    <row r="10" spans="2:6" x14ac:dyDescent="0.25">
      <c r="B10" s="22" t="s">
        <v>40</v>
      </c>
      <c r="C10" s="22" t="s">
        <v>36</v>
      </c>
      <c r="D10" s="22">
        <v>5.9</v>
      </c>
      <c r="E10" s="22">
        <v>5.3</v>
      </c>
      <c r="F10" s="43">
        <v>5.7647961197341999</v>
      </c>
    </row>
    <row r="11" spans="2:6" x14ac:dyDescent="0.25">
      <c r="B11" s="22" t="s">
        <v>41</v>
      </c>
      <c r="C11" s="22" t="s">
        <v>36</v>
      </c>
      <c r="D11" s="22">
        <v>6.5</v>
      </c>
      <c r="E11" s="22">
        <v>5.6</v>
      </c>
      <c r="F11" s="43">
        <v>6.4150676575991898</v>
      </c>
    </row>
    <row r="12" spans="2:6" x14ac:dyDescent="0.25">
      <c r="B12" s="22" t="s">
        <v>42</v>
      </c>
      <c r="C12" s="22" t="s">
        <v>36</v>
      </c>
      <c r="D12" s="22">
        <v>7</v>
      </c>
      <c r="E12" s="22">
        <v>6.2</v>
      </c>
      <c r="F12" s="43">
        <v>6.6429094658211696</v>
      </c>
    </row>
    <row r="13" spans="2:6" x14ac:dyDescent="0.25">
      <c r="B13" s="22" t="s">
        <v>43</v>
      </c>
      <c r="C13" s="22" t="s">
        <v>36</v>
      </c>
      <c r="D13" s="22">
        <v>6.5</v>
      </c>
      <c r="E13" s="22">
        <v>5.7</v>
      </c>
      <c r="F13" s="43">
        <v>6.4728398240907596</v>
      </c>
    </row>
    <row r="14" spans="2:6" x14ac:dyDescent="0.25">
      <c r="B14" s="22" t="s">
        <v>44</v>
      </c>
      <c r="C14" s="22" t="s">
        <v>36</v>
      </c>
      <c r="D14" s="22">
        <v>6.3</v>
      </c>
      <c r="E14" s="22">
        <v>5.5</v>
      </c>
      <c r="F14" s="17"/>
    </row>
    <row r="15" spans="2:6" x14ac:dyDescent="0.25">
      <c r="B15" s="22" t="s">
        <v>0</v>
      </c>
      <c r="C15" s="22" t="s">
        <v>36</v>
      </c>
      <c r="D15" s="22">
        <v>5.3</v>
      </c>
      <c r="E15" s="22">
        <v>4.5999999999999996</v>
      </c>
      <c r="F15" s="64">
        <v>5.16</v>
      </c>
    </row>
    <row r="17" spans="2:6" ht="14.45" customHeight="1" x14ac:dyDescent="0.25">
      <c r="B17" s="100" t="s">
        <v>214</v>
      </c>
      <c r="C17" s="65"/>
      <c r="D17" s="65"/>
      <c r="E17" s="65"/>
      <c r="F17" s="65"/>
    </row>
    <row r="18" spans="2:6" ht="18" x14ac:dyDescent="0.25">
      <c r="B18" s="100" t="s">
        <v>215</v>
      </c>
    </row>
    <row r="19" spans="2:6" ht="18" x14ac:dyDescent="0.25">
      <c r="B19" s="100" t="s">
        <v>216</v>
      </c>
    </row>
    <row r="21" spans="2:6" ht="15.75" x14ac:dyDescent="0.3">
      <c r="F21" s="99"/>
    </row>
  </sheetData>
  <mergeCells count="2">
    <mergeCell ref="D4:E4"/>
    <mergeCell ref="B4:C4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19"/>
  <sheetViews>
    <sheetView zoomScale="55" zoomScaleNormal="55" workbookViewId="0">
      <selection activeCell="B22" sqref="B22:J41"/>
    </sheetView>
  </sheetViews>
  <sheetFormatPr baseColWidth="10" defaultColWidth="11.42578125" defaultRowHeight="15" x14ac:dyDescent="0.25"/>
  <cols>
    <col min="1" max="1" width="4.85546875" style="1" customWidth="1"/>
    <col min="2" max="5" width="41.140625" style="1" customWidth="1"/>
    <col min="6" max="6" width="24.28515625" style="1" customWidth="1"/>
    <col min="7" max="16384" width="11.42578125" style="1"/>
  </cols>
  <sheetData>
    <row r="2" spans="2:6" x14ac:dyDescent="0.25">
      <c r="B2" s="11" t="s">
        <v>49</v>
      </c>
    </row>
    <row r="4" spans="2:6" ht="39" customHeight="1" x14ac:dyDescent="0.25">
      <c r="B4" s="101" t="s">
        <v>195</v>
      </c>
      <c r="C4" s="101"/>
      <c r="D4" s="86" t="s">
        <v>0</v>
      </c>
      <c r="E4" s="86"/>
      <c r="F4" s="42" t="s">
        <v>52</v>
      </c>
    </row>
    <row r="5" spans="2:6" ht="30" x14ac:dyDescent="0.25">
      <c r="B5" s="41" t="s">
        <v>46</v>
      </c>
      <c r="C5" s="41" t="s">
        <v>47</v>
      </c>
      <c r="D5" s="41" t="s">
        <v>50</v>
      </c>
      <c r="E5" s="41" t="s">
        <v>51</v>
      </c>
      <c r="F5" s="41" t="s">
        <v>50</v>
      </c>
    </row>
    <row r="6" spans="2:6" x14ac:dyDescent="0.25">
      <c r="B6" s="22" t="s">
        <v>35</v>
      </c>
      <c r="C6" s="22" t="s">
        <v>23</v>
      </c>
      <c r="D6" s="22">
        <v>1.7</v>
      </c>
      <c r="E6" s="22">
        <v>1.5</v>
      </c>
      <c r="F6" s="43">
        <v>1.68698888717174</v>
      </c>
    </row>
    <row r="7" spans="2:6" x14ac:dyDescent="0.25">
      <c r="B7" s="22" t="s">
        <v>37</v>
      </c>
      <c r="C7" s="22" t="s">
        <v>23</v>
      </c>
      <c r="D7" s="22">
        <v>2.1</v>
      </c>
      <c r="E7" s="22">
        <v>1.9</v>
      </c>
      <c r="F7" s="43">
        <v>2.11350297109525</v>
      </c>
    </row>
    <row r="8" spans="2:6" x14ac:dyDescent="0.25">
      <c r="B8" s="22" t="s">
        <v>38</v>
      </c>
      <c r="C8" s="22" t="s">
        <v>23</v>
      </c>
      <c r="D8" s="22">
        <v>2.4</v>
      </c>
      <c r="E8" s="22">
        <v>2.1</v>
      </c>
      <c r="F8" s="43">
        <v>2.3262241965325101</v>
      </c>
    </row>
    <row r="9" spans="2:6" x14ac:dyDescent="0.25">
      <c r="B9" s="22" t="s">
        <v>39</v>
      </c>
      <c r="C9" s="22" t="s">
        <v>23</v>
      </c>
      <c r="D9" s="22">
        <v>2.6</v>
      </c>
      <c r="E9" s="22">
        <v>2.2999999999999998</v>
      </c>
      <c r="F9" s="43">
        <v>2.6262989415734199</v>
      </c>
    </row>
    <row r="10" spans="2:6" x14ac:dyDescent="0.25">
      <c r="B10" s="22" t="s">
        <v>40</v>
      </c>
      <c r="C10" s="22" t="s">
        <v>23</v>
      </c>
      <c r="D10" s="22">
        <v>3</v>
      </c>
      <c r="E10" s="22">
        <v>2.6</v>
      </c>
      <c r="F10" s="43">
        <v>2.9697735435971402</v>
      </c>
    </row>
    <row r="11" spans="2:6" x14ac:dyDescent="0.25">
      <c r="B11" s="22" t="s">
        <v>41</v>
      </c>
      <c r="C11" s="22" t="s">
        <v>23</v>
      </c>
      <c r="D11" s="22">
        <v>3.3</v>
      </c>
      <c r="E11" s="22">
        <v>2.8</v>
      </c>
      <c r="F11" s="43">
        <v>3.2643232187941802</v>
      </c>
    </row>
    <row r="12" spans="2:6" x14ac:dyDescent="0.25">
      <c r="B12" s="22" t="s">
        <v>42</v>
      </c>
      <c r="C12" s="22" t="s">
        <v>23</v>
      </c>
      <c r="D12" s="22">
        <v>3.4</v>
      </c>
      <c r="E12" s="22">
        <v>3</v>
      </c>
      <c r="F12" s="43">
        <v>3.2145262594558801</v>
      </c>
    </row>
    <row r="13" spans="2:6" x14ac:dyDescent="0.25">
      <c r="B13" s="22" t="s">
        <v>43</v>
      </c>
      <c r="C13" s="22" t="s">
        <v>23</v>
      </c>
      <c r="D13" s="22">
        <v>3.2</v>
      </c>
      <c r="E13" s="22">
        <v>2.7</v>
      </c>
      <c r="F13" s="43">
        <v>3.1563561848901802</v>
      </c>
    </row>
    <row r="14" spans="2:6" x14ac:dyDescent="0.25">
      <c r="B14" s="22" t="s">
        <v>44</v>
      </c>
      <c r="C14" s="22" t="s">
        <v>23</v>
      </c>
      <c r="D14" s="22">
        <v>3.2</v>
      </c>
      <c r="E14" s="22">
        <v>2.7</v>
      </c>
      <c r="F14" s="17"/>
    </row>
    <row r="15" spans="2:6" x14ac:dyDescent="0.25">
      <c r="B15" s="22" t="s">
        <v>45</v>
      </c>
      <c r="C15" s="22" t="s">
        <v>23</v>
      </c>
      <c r="D15" s="22">
        <v>2.7</v>
      </c>
      <c r="E15" s="22">
        <v>2.4</v>
      </c>
      <c r="F15" s="64">
        <v>2.69</v>
      </c>
    </row>
    <row r="17" spans="2:6" ht="36.75" customHeight="1" x14ac:dyDescent="0.25">
      <c r="B17" s="100" t="s">
        <v>214</v>
      </c>
      <c r="C17" s="65"/>
      <c r="D17" s="65"/>
      <c r="E17" s="65"/>
      <c r="F17" s="65"/>
    </row>
    <row r="18" spans="2:6" ht="18" x14ac:dyDescent="0.25">
      <c r="B18" s="100" t="s">
        <v>215</v>
      </c>
    </row>
    <row r="19" spans="2:6" ht="18" x14ac:dyDescent="0.25">
      <c r="B19" s="100" t="s">
        <v>216</v>
      </c>
    </row>
  </sheetData>
  <mergeCells count="2">
    <mergeCell ref="D4:E4"/>
    <mergeCell ref="B4:C4"/>
  </mergeCells>
  <pageMargins left="0.7" right="0.7" top="0.75" bottom="0.75" header="0.3" footer="0.3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24"/>
  <sheetViews>
    <sheetView zoomScale="70" zoomScaleNormal="70" workbookViewId="0">
      <selection activeCell="B3" sqref="B3"/>
    </sheetView>
  </sheetViews>
  <sheetFormatPr baseColWidth="10" defaultColWidth="11.42578125" defaultRowHeight="15" x14ac:dyDescent="0.25"/>
  <cols>
    <col min="1" max="1" width="8.28515625" style="1" customWidth="1"/>
    <col min="2" max="6" width="34.28515625" style="1" customWidth="1"/>
    <col min="7" max="16384" width="11.42578125" style="1"/>
  </cols>
  <sheetData>
    <row r="2" spans="2:6" x14ac:dyDescent="0.25">
      <c r="B2" s="11" t="s">
        <v>29</v>
      </c>
    </row>
    <row r="5" spans="2:6" ht="15.75" x14ac:dyDescent="0.3">
      <c r="B5" s="102" t="s">
        <v>196</v>
      </c>
      <c r="C5" s="103"/>
      <c r="D5" s="86" t="s">
        <v>0</v>
      </c>
      <c r="E5" s="86"/>
      <c r="F5" s="42" t="s">
        <v>52</v>
      </c>
    </row>
    <row r="6" spans="2:6" ht="30" x14ac:dyDescent="0.25">
      <c r="B6" s="10" t="s">
        <v>46</v>
      </c>
      <c r="C6" s="10" t="s">
        <v>47</v>
      </c>
      <c r="D6" s="10" t="s">
        <v>50</v>
      </c>
      <c r="E6" s="10" t="s">
        <v>51</v>
      </c>
      <c r="F6" s="10" t="s">
        <v>50</v>
      </c>
    </row>
    <row r="7" spans="2:6" x14ac:dyDescent="0.25">
      <c r="B7" s="17" t="s">
        <v>35</v>
      </c>
      <c r="C7" s="17" t="s">
        <v>24</v>
      </c>
      <c r="D7" s="17">
        <v>1</v>
      </c>
      <c r="E7" s="17">
        <v>0.9</v>
      </c>
      <c r="F7" s="44">
        <v>0.95092436630414701</v>
      </c>
    </row>
    <row r="8" spans="2:6" x14ac:dyDescent="0.25">
      <c r="B8" s="17" t="s">
        <v>37</v>
      </c>
      <c r="C8" s="17" t="s">
        <v>24</v>
      </c>
      <c r="D8" s="17">
        <v>1.5</v>
      </c>
      <c r="E8" s="17">
        <v>1.4</v>
      </c>
      <c r="F8" s="44">
        <v>1.5306091058594999</v>
      </c>
    </row>
    <row r="9" spans="2:6" x14ac:dyDescent="0.25">
      <c r="B9" s="17" t="s">
        <v>38</v>
      </c>
      <c r="C9" s="17" t="s">
        <v>24</v>
      </c>
      <c r="D9" s="17">
        <v>1.9</v>
      </c>
      <c r="E9" s="17">
        <v>1.7</v>
      </c>
      <c r="F9" s="44">
        <v>1.8710829163009099</v>
      </c>
    </row>
    <row r="10" spans="2:6" x14ac:dyDescent="0.25">
      <c r="B10" s="17" t="s">
        <v>39</v>
      </c>
      <c r="C10" s="17" t="s">
        <v>24</v>
      </c>
      <c r="D10" s="17">
        <v>2.4</v>
      </c>
      <c r="E10" s="17">
        <v>2.2000000000000002</v>
      </c>
      <c r="F10" s="44">
        <v>2.3455385349063298</v>
      </c>
    </row>
    <row r="11" spans="2:6" x14ac:dyDescent="0.25">
      <c r="B11" s="17" t="s">
        <v>40</v>
      </c>
      <c r="C11" s="17" t="s">
        <v>24</v>
      </c>
      <c r="D11" s="17">
        <v>2.9</v>
      </c>
      <c r="E11" s="17">
        <v>2.7</v>
      </c>
      <c r="F11" s="44">
        <v>2.7950225761370602</v>
      </c>
    </row>
    <row r="12" spans="2:6" x14ac:dyDescent="0.25">
      <c r="B12" s="17" t="s">
        <v>41</v>
      </c>
      <c r="C12" s="17" t="s">
        <v>24</v>
      </c>
      <c r="D12" s="17">
        <v>3.1</v>
      </c>
      <c r="E12" s="17">
        <v>2.8</v>
      </c>
      <c r="F12" s="44">
        <v>3.1507444388050101</v>
      </c>
    </row>
    <row r="13" spans="2:6" x14ac:dyDescent="0.25">
      <c r="B13" s="17" t="s">
        <v>42</v>
      </c>
      <c r="C13" s="17" t="s">
        <v>24</v>
      </c>
      <c r="D13" s="17">
        <v>3.5</v>
      </c>
      <c r="E13" s="17">
        <v>3.2</v>
      </c>
      <c r="F13" s="44">
        <v>3.4283832063652802</v>
      </c>
    </row>
    <row r="14" spans="2:6" x14ac:dyDescent="0.25">
      <c r="B14" s="17" t="s">
        <v>43</v>
      </c>
      <c r="C14" s="17" t="s">
        <v>24</v>
      </c>
      <c r="D14" s="17">
        <v>3.3</v>
      </c>
      <c r="E14" s="17">
        <v>3</v>
      </c>
      <c r="F14" s="44">
        <v>3.3164836392005799</v>
      </c>
    </row>
    <row r="15" spans="2:6" x14ac:dyDescent="0.25">
      <c r="B15" s="17" t="s">
        <v>44</v>
      </c>
      <c r="C15" s="17" t="s">
        <v>24</v>
      </c>
      <c r="D15" s="17">
        <v>3.1</v>
      </c>
      <c r="E15" s="17">
        <v>2.7</v>
      </c>
      <c r="F15" s="17"/>
    </row>
    <row r="16" spans="2:6" x14ac:dyDescent="0.25">
      <c r="B16" s="17" t="s">
        <v>45</v>
      </c>
      <c r="C16" s="17" t="s">
        <v>24</v>
      </c>
      <c r="D16" s="17">
        <v>2.5</v>
      </c>
      <c r="E16" s="17">
        <v>2.2999999999999998</v>
      </c>
      <c r="F16" s="22">
        <v>2.4700000000000002</v>
      </c>
    </row>
    <row r="18" spans="2:6" ht="31.5" customHeight="1" x14ac:dyDescent="0.25">
      <c r="B18" s="104" t="s">
        <v>211</v>
      </c>
      <c r="C18" s="65"/>
      <c r="D18" s="65"/>
      <c r="E18" s="65"/>
      <c r="F18" s="65"/>
    </row>
    <row r="19" spans="2:6" x14ac:dyDescent="0.25">
      <c r="B19" s="104" t="s">
        <v>212</v>
      </c>
    </row>
    <row r="20" spans="2:6" x14ac:dyDescent="0.25">
      <c r="B20" s="104" t="s">
        <v>213</v>
      </c>
    </row>
    <row r="24" spans="2:6" x14ac:dyDescent="0.25">
      <c r="B24" s="40"/>
    </row>
  </sheetData>
  <mergeCells count="2">
    <mergeCell ref="D5:E5"/>
    <mergeCell ref="B5:C5"/>
  </mergeCells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110"/>
  <sheetViews>
    <sheetView zoomScale="55" zoomScaleNormal="55" workbookViewId="0">
      <selection activeCell="B2" sqref="B2"/>
    </sheetView>
  </sheetViews>
  <sheetFormatPr baseColWidth="10" defaultColWidth="11.42578125" defaultRowHeight="15" x14ac:dyDescent="0.25"/>
  <cols>
    <col min="1" max="1" width="4" style="1" customWidth="1"/>
    <col min="2" max="2" width="30.28515625" style="1" customWidth="1"/>
    <col min="3" max="3" width="24.140625" style="1" customWidth="1"/>
    <col min="4" max="4" width="39.85546875" style="1" customWidth="1"/>
    <col min="5" max="5" width="24.42578125" style="1" customWidth="1"/>
    <col min="6" max="9" width="11.42578125" style="1"/>
    <col min="10" max="10" width="5.28515625" style="1" customWidth="1"/>
    <col min="11" max="11" width="19.28515625" style="1" customWidth="1"/>
    <col min="12" max="16384" width="11.42578125" style="1"/>
  </cols>
  <sheetData>
    <row r="2" spans="2:14" x14ac:dyDescent="0.25">
      <c r="B2" s="52" t="s">
        <v>217</v>
      </c>
      <c r="C2" s="12"/>
      <c r="D2" s="12"/>
      <c r="E2" s="12"/>
      <c r="F2" s="12"/>
      <c r="G2" s="12"/>
      <c r="H2" s="12"/>
      <c r="I2" s="12"/>
      <c r="J2" s="12"/>
      <c r="K2" s="12"/>
    </row>
    <row r="3" spans="2:14" x14ac:dyDescent="0.25">
      <c r="C3" s="12"/>
      <c r="D3" s="12"/>
      <c r="E3" s="12"/>
      <c r="F3" s="12"/>
      <c r="G3" s="12"/>
      <c r="H3" s="12"/>
      <c r="I3" s="12"/>
      <c r="J3" s="12"/>
      <c r="K3" s="14"/>
      <c r="L3" s="14"/>
      <c r="M3" s="14"/>
      <c r="N3" s="14"/>
    </row>
    <row r="4" spans="2:14" ht="30" x14ac:dyDescent="0.25">
      <c r="B4" s="38" t="s">
        <v>53</v>
      </c>
      <c r="C4" s="38" t="s">
        <v>54</v>
      </c>
      <c r="D4" s="38" t="s">
        <v>47</v>
      </c>
      <c r="E4" s="20" t="s">
        <v>50</v>
      </c>
      <c r="F4" s="12"/>
      <c r="G4" s="12"/>
      <c r="H4" s="12"/>
      <c r="I4" s="12"/>
      <c r="J4" s="12"/>
      <c r="K4" s="70" t="s">
        <v>194</v>
      </c>
      <c r="L4" s="14"/>
      <c r="M4" s="14"/>
      <c r="N4" s="14"/>
    </row>
    <row r="5" spans="2:14" x14ac:dyDescent="0.25">
      <c r="B5" s="17">
        <v>1</v>
      </c>
      <c r="C5" s="17" t="s">
        <v>55</v>
      </c>
      <c r="D5" s="17" t="s">
        <v>36</v>
      </c>
      <c r="E5" s="17">
        <v>3.4</v>
      </c>
      <c r="F5" s="12"/>
      <c r="G5" s="12"/>
      <c r="H5" s="12"/>
      <c r="I5" s="12"/>
      <c r="J5" s="12"/>
      <c r="K5" s="14"/>
      <c r="L5" s="14"/>
      <c r="M5" s="14"/>
      <c r="N5" s="14"/>
    </row>
    <row r="6" spans="2:14" x14ac:dyDescent="0.25">
      <c r="B6" s="17">
        <v>2</v>
      </c>
      <c r="C6" s="17" t="s">
        <v>56</v>
      </c>
      <c r="D6" s="17" t="s">
        <v>36</v>
      </c>
      <c r="E6" s="17">
        <v>5.0999999999999996</v>
      </c>
      <c r="F6" s="12"/>
      <c r="G6" s="12"/>
      <c r="H6" s="12"/>
      <c r="I6" s="12"/>
      <c r="J6" s="12"/>
      <c r="K6" s="14"/>
      <c r="L6" s="14"/>
      <c r="M6" s="14"/>
      <c r="N6" s="14"/>
    </row>
    <row r="7" spans="2:14" x14ac:dyDescent="0.25">
      <c r="B7" s="17">
        <v>3</v>
      </c>
      <c r="C7" s="17" t="s">
        <v>57</v>
      </c>
      <c r="D7" s="17" t="s">
        <v>36</v>
      </c>
      <c r="E7" s="17">
        <v>3.9</v>
      </c>
      <c r="F7" s="12"/>
      <c r="G7" s="12"/>
      <c r="H7" s="12"/>
      <c r="I7" s="12"/>
      <c r="J7" s="12"/>
      <c r="K7" s="14"/>
      <c r="L7" s="14"/>
      <c r="M7" s="14"/>
      <c r="N7" s="14"/>
    </row>
    <row r="8" spans="2:14" x14ac:dyDescent="0.25">
      <c r="B8" s="17">
        <v>4</v>
      </c>
      <c r="C8" s="17" t="s">
        <v>58</v>
      </c>
      <c r="D8" s="17" t="s">
        <v>36</v>
      </c>
      <c r="E8" s="17">
        <v>5.0999999999999996</v>
      </c>
      <c r="F8" s="12"/>
      <c r="G8" s="12"/>
      <c r="H8" s="12"/>
      <c r="I8" s="12"/>
      <c r="J8" s="12"/>
      <c r="K8" s="14"/>
      <c r="L8" s="14"/>
      <c r="M8" s="14"/>
      <c r="N8" s="14"/>
    </row>
    <row r="9" spans="2:14" x14ac:dyDescent="0.25">
      <c r="B9" s="17">
        <v>5</v>
      </c>
      <c r="C9" s="17" t="s">
        <v>59</v>
      </c>
      <c r="D9" s="17" t="s">
        <v>36</v>
      </c>
      <c r="E9" s="17">
        <v>5.0999999999999996</v>
      </c>
      <c r="F9" s="12"/>
      <c r="G9" s="12"/>
      <c r="H9" s="12"/>
      <c r="I9" s="12"/>
      <c r="J9" s="12"/>
      <c r="K9" s="14"/>
      <c r="L9" s="14"/>
      <c r="M9" s="14"/>
      <c r="N9" s="14"/>
    </row>
    <row r="10" spans="2:14" x14ac:dyDescent="0.25">
      <c r="B10" s="17">
        <v>6</v>
      </c>
      <c r="C10" s="17" t="s">
        <v>60</v>
      </c>
      <c r="D10" s="17" t="s">
        <v>36</v>
      </c>
      <c r="E10" s="17">
        <v>6.3</v>
      </c>
      <c r="F10" s="12"/>
      <c r="G10" s="12"/>
      <c r="H10" s="12"/>
      <c r="I10" s="12"/>
      <c r="J10" s="12"/>
      <c r="K10" s="14"/>
      <c r="L10" s="14"/>
      <c r="M10" s="14"/>
      <c r="N10" s="14"/>
    </row>
    <row r="11" spans="2:14" x14ac:dyDescent="0.25">
      <c r="B11" s="17">
        <v>7</v>
      </c>
      <c r="C11" s="17" t="s">
        <v>61</v>
      </c>
      <c r="D11" s="17" t="s">
        <v>36</v>
      </c>
      <c r="E11" s="17">
        <v>3.6</v>
      </c>
      <c r="F11" s="12"/>
      <c r="G11" s="12"/>
      <c r="H11" s="12"/>
      <c r="I11" s="12"/>
      <c r="J11" s="12"/>
      <c r="K11" s="14"/>
      <c r="L11" s="14"/>
      <c r="M11" s="14"/>
      <c r="N11" s="14"/>
    </row>
    <row r="12" spans="2:14" x14ac:dyDescent="0.25">
      <c r="B12" s="17">
        <v>8</v>
      </c>
      <c r="C12" s="17" t="s">
        <v>62</v>
      </c>
      <c r="D12" s="17" t="s">
        <v>36</v>
      </c>
      <c r="E12" s="17">
        <v>6.1</v>
      </c>
      <c r="F12" s="12"/>
      <c r="G12" s="12"/>
      <c r="I12" s="12"/>
      <c r="J12" s="12"/>
      <c r="K12" s="14"/>
      <c r="L12" s="14"/>
      <c r="M12" s="14"/>
      <c r="N12" s="14"/>
    </row>
    <row r="13" spans="2:14" x14ac:dyDescent="0.25">
      <c r="B13" s="17">
        <v>9</v>
      </c>
      <c r="C13" s="17" t="s">
        <v>63</v>
      </c>
      <c r="D13" s="17" t="s">
        <v>36</v>
      </c>
      <c r="E13" s="17">
        <v>5.0999999999999996</v>
      </c>
      <c r="F13" s="12"/>
      <c r="G13" s="12"/>
      <c r="H13" s="12"/>
      <c r="I13" s="12"/>
      <c r="J13" s="12"/>
      <c r="K13" s="14"/>
      <c r="L13" s="14"/>
      <c r="M13" s="14"/>
      <c r="N13" s="14"/>
    </row>
    <row r="14" spans="2:14" x14ac:dyDescent="0.25">
      <c r="B14" s="17">
        <v>10</v>
      </c>
      <c r="C14" s="17" t="s">
        <v>64</v>
      </c>
      <c r="D14" s="17" t="s">
        <v>36</v>
      </c>
      <c r="E14" s="17">
        <v>5.7</v>
      </c>
      <c r="F14" s="12"/>
      <c r="G14" s="12"/>
      <c r="H14" s="12"/>
      <c r="I14" s="12"/>
      <c r="J14" s="12"/>
      <c r="K14" s="14"/>
      <c r="L14" s="14"/>
      <c r="M14" s="14"/>
      <c r="N14" s="14"/>
    </row>
    <row r="15" spans="2:14" x14ac:dyDescent="0.25">
      <c r="B15" s="17">
        <v>11</v>
      </c>
      <c r="C15" s="17" t="s">
        <v>65</v>
      </c>
      <c r="D15" s="17" t="s">
        <v>36</v>
      </c>
      <c r="E15" s="17">
        <v>4.7</v>
      </c>
      <c r="F15" s="12"/>
      <c r="G15" s="12"/>
      <c r="H15" s="12"/>
      <c r="I15" s="12"/>
      <c r="J15" s="12"/>
      <c r="K15" s="14"/>
      <c r="L15" s="14"/>
      <c r="M15" s="14"/>
      <c r="N15" s="14"/>
    </row>
    <row r="16" spans="2:14" x14ac:dyDescent="0.25">
      <c r="B16" s="17">
        <v>12</v>
      </c>
      <c r="C16" s="17" t="s">
        <v>66</v>
      </c>
      <c r="D16" s="17" t="s">
        <v>36</v>
      </c>
      <c r="E16" s="17">
        <v>3.2</v>
      </c>
      <c r="F16" s="12"/>
      <c r="G16" s="12"/>
      <c r="H16" s="12"/>
      <c r="I16" s="12"/>
      <c r="J16" s="12"/>
      <c r="K16" s="14"/>
      <c r="L16" s="14"/>
      <c r="M16" s="14"/>
      <c r="N16" s="14"/>
    </row>
    <row r="17" spans="2:14" x14ac:dyDescent="0.25">
      <c r="B17" s="17">
        <v>13</v>
      </c>
      <c r="C17" s="17" t="s">
        <v>67</v>
      </c>
      <c r="D17" s="17" t="s">
        <v>36</v>
      </c>
      <c r="E17" s="17">
        <v>6.5</v>
      </c>
      <c r="F17" s="12"/>
      <c r="G17" s="12"/>
      <c r="H17" s="12"/>
      <c r="I17" s="12"/>
      <c r="J17" s="12"/>
      <c r="K17" s="14"/>
      <c r="L17" s="14"/>
      <c r="M17" s="14"/>
      <c r="N17" s="14"/>
    </row>
    <row r="18" spans="2:14" x14ac:dyDescent="0.25">
      <c r="B18" s="17">
        <v>14</v>
      </c>
      <c r="C18" s="17" t="s">
        <v>68</v>
      </c>
      <c r="D18" s="17" t="s">
        <v>36</v>
      </c>
      <c r="E18" s="17">
        <v>4.9000000000000004</v>
      </c>
      <c r="F18" s="12"/>
      <c r="G18" s="12"/>
      <c r="H18" s="12"/>
      <c r="I18" s="12"/>
      <c r="J18" s="12"/>
      <c r="K18" s="14"/>
      <c r="L18" s="14"/>
      <c r="M18" s="14"/>
      <c r="N18" s="14"/>
    </row>
    <row r="19" spans="2:14" x14ac:dyDescent="0.25">
      <c r="B19" s="17">
        <v>15</v>
      </c>
      <c r="C19" s="17" t="s">
        <v>69</v>
      </c>
      <c r="D19" s="17" t="s">
        <v>36</v>
      </c>
      <c r="E19" s="17">
        <v>3.5</v>
      </c>
      <c r="F19" s="12"/>
      <c r="G19" s="12"/>
      <c r="H19" s="12"/>
      <c r="I19" s="12"/>
      <c r="J19" s="12"/>
      <c r="K19" s="14"/>
      <c r="L19" s="14"/>
      <c r="M19" s="14"/>
      <c r="N19" s="14"/>
    </row>
    <row r="20" spans="2:14" x14ac:dyDescent="0.25">
      <c r="B20" s="17">
        <v>16</v>
      </c>
      <c r="C20" s="17" t="s">
        <v>70</v>
      </c>
      <c r="D20" s="17" t="s">
        <v>36</v>
      </c>
      <c r="E20" s="17">
        <v>5</v>
      </c>
      <c r="F20" s="12"/>
      <c r="G20" s="12"/>
      <c r="H20" s="12"/>
      <c r="I20" s="12"/>
      <c r="J20" s="12"/>
      <c r="K20" s="14"/>
      <c r="L20" s="14"/>
      <c r="M20" s="14"/>
      <c r="N20" s="14"/>
    </row>
    <row r="21" spans="2:14" x14ac:dyDescent="0.25">
      <c r="B21" s="17">
        <v>17</v>
      </c>
      <c r="C21" s="17" t="s">
        <v>71</v>
      </c>
      <c r="D21" s="17" t="s">
        <v>36</v>
      </c>
      <c r="E21" s="17">
        <v>4.5</v>
      </c>
      <c r="F21" s="12"/>
      <c r="G21" s="12"/>
      <c r="H21" s="12"/>
      <c r="I21" s="12"/>
      <c r="J21" s="12"/>
      <c r="K21" s="14"/>
      <c r="L21" s="14"/>
      <c r="M21" s="14"/>
      <c r="N21" s="14"/>
    </row>
    <row r="22" spans="2:14" x14ac:dyDescent="0.25">
      <c r="B22" s="17">
        <v>18</v>
      </c>
      <c r="C22" s="17" t="s">
        <v>72</v>
      </c>
      <c r="D22" s="17" t="s">
        <v>36</v>
      </c>
      <c r="E22" s="17">
        <v>3.8</v>
      </c>
      <c r="F22" s="12"/>
      <c r="G22" s="12"/>
      <c r="H22" s="12"/>
      <c r="I22" s="12"/>
      <c r="J22" s="12"/>
      <c r="K22" s="14"/>
      <c r="L22" s="14"/>
      <c r="M22" s="14"/>
      <c r="N22" s="14"/>
    </row>
    <row r="23" spans="2:14" x14ac:dyDescent="0.25">
      <c r="B23" s="17">
        <v>19</v>
      </c>
      <c r="C23" s="17" t="s">
        <v>73</v>
      </c>
      <c r="D23" s="17" t="s">
        <v>36</v>
      </c>
      <c r="E23" s="17">
        <v>4.3</v>
      </c>
      <c r="F23" s="12"/>
      <c r="G23" s="12"/>
      <c r="H23" s="12"/>
      <c r="I23" s="12"/>
      <c r="J23" s="12"/>
      <c r="K23" s="14"/>
      <c r="L23" s="14"/>
      <c r="M23" s="14"/>
      <c r="N23" s="14"/>
    </row>
    <row r="24" spans="2:14" x14ac:dyDescent="0.25">
      <c r="B24" s="17">
        <v>21</v>
      </c>
      <c r="C24" s="17" t="s">
        <v>74</v>
      </c>
      <c r="D24" s="17" t="s">
        <v>36</v>
      </c>
      <c r="E24" s="17">
        <v>4.2</v>
      </c>
      <c r="F24" s="12"/>
      <c r="G24" s="12"/>
      <c r="H24" s="12"/>
      <c r="I24" s="12"/>
      <c r="J24" s="12"/>
      <c r="K24" s="14"/>
      <c r="L24" s="14"/>
      <c r="M24" s="14"/>
      <c r="N24" s="14"/>
    </row>
    <row r="25" spans="2:14" x14ac:dyDescent="0.25">
      <c r="B25" s="17">
        <v>22</v>
      </c>
      <c r="C25" s="17" t="s">
        <v>75</v>
      </c>
      <c r="D25" s="17" t="s">
        <v>36</v>
      </c>
      <c r="E25" s="17">
        <v>4</v>
      </c>
      <c r="F25" s="12"/>
      <c r="G25" s="12"/>
      <c r="H25" s="12"/>
      <c r="I25" s="12"/>
      <c r="J25" s="12"/>
      <c r="K25" s="14"/>
      <c r="L25" s="14"/>
      <c r="M25" s="14"/>
      <c r="N25" s="14"/>
    </row>
    <row r="26" spans="2:14" x14ac:dyDescent="0.25">
      <c r="B26" s="17">
        <v>23</v>
      </c>
      <c r="C26" s="17" t="s">
        <v>76</v>
      </c>
      <c r="D26" s="17" t="s">
        <v>36</v>
      </c>
      <c r="E26" s="17">
        <v>4.7</v>
      </c>
      <c r="F26" s="12"/>
      <c r="G26" s="12"/>
      <c r="H26" s="12"/>
      <c r="I26" s="12"/>
      <c r="J26" s="12"/>
      <c r="K26" s="14"/>
      <c r="L26" s="14"/>
      <c r="M26" s="14"/>
      <c r="N26" s="14"/>
    </row>
    <row r="27" spans="2:14" x14ac:dyDescent="0.25">
      <c r="B27" s="17">
        <v>24</v>
      </c>
      <c r="C27" s="17" t="s">
        <v>77</v>
      </c>
      <c r="D27" s="17" t="s">
        <v>36</v>
      </c>
      <c r="E27" s="17">
        <v>3.9</v>
      </c>
      <c r="F27" s="12"/>
      <c r="G27" s="12"/>
      <c r="H27" s="12"/>
      <c r="I27" s="12"/>
      <c r="J27" s="12"/>
      <c r="K27" s="14"/>
      <c r="L27" s="14"/>
      <c r="M27" s="14"/>
      <c r="N27" s="14"/>
    </row>
    <row r="28" spans="2:14" x14ac:dyDescent="0.25">
      <c r="B28" s="17">
        <v>25</v>
      </c>
      <c r="C28" s="17" t="s">
        <v>78</v>
      </c>
      <c r="D28" s="17" t="s">
        <v>36</v>
      </c>
      <c r="E28" s="17">
        <v>5.4</v>
      </c>
      <c r="F28" s="12"/>
      <c r="G28" s="12"/>
      <c r="H28" s="12"/>
      <c r="I28" s="12"/>
      <c r="J28" s="12"/>
      <c r="K28" s="14"/>
      <c r="L28" s="14"/>
      <c r="M28" s="14"/>
      <c r="N28" s="14"/>
    </row>
    <row r="29" spans="2:14" x14ac:dyDescent="0.25">
      <c r="B29" s="17">
        <v>26</v>
      </c>
      <c r="C29" s="17" t="s">
        <v>79</v>
      </c>
      <c r="D29" s="17" t="s">
        <v>36</v>
      </c>
      <c r="E29" s="17">
        <v>5.0999999999999996</v>
      </c>
      <c r="F29" s="12"/>
      <c r="G29" s="12"/>
      <c r="H29" s="12"/>
      <c r="I29" s="12"/>
      <c r="J29" s="12"/>
      <c r="K29" s="14"/>
      <c r="L29" s="14"/>
      <c r="M29" s="14"/>
      <c r="N29" s="14"/>
    </row>
    <row r="30" spans="2:14" x14ac:dyDescent="0.25">
      <c r="B30" s="17">
        <v>27</v>
      </c>
      <c r="C30" s="17" t="s">
        <v>80</v>
      </c>
      <c r="D30" s="17" t="s">
        <v>36</v>
      </c>
      <c r="E30" s="17">
        <v>4.3</v>
      </c>
      <c r="F30" s="12"/>
      <c r="G30" s="12"/>
      <c r="H30" s="12"/>
      <c r="I30" s="12"/>
      <c r="J30" s="12"/>
      <c r="K30" s="14"/>
      <c r="L30" s="14"/>
      <c r="M30" s="14"/>
      <c r="N30" s="14"/>
    </row>
    <row r="31" spans="2:14" x14ac:dyDescent="0.25">
      <c r="B31" s="17">
        <v>28</v>
      </c>
      <c r="C31" s="17" t="s">
        <v>81</v>
      </c>
      <c r="D31" s="17" t="s">
        <v>36</v>
      </c>
      <c r="E31" s="17">
        <v>4.5999999999999996</v>
      </c>
      <c r="F31" s="12"/>
      <c r="G31" s="12"/>
      <c r="H31" s="12"/>
      <c r="I31" s="12"/>
      <c r="J31" s="12"/>
      <c r="K31" s="14"/>
      <c r="L31" s="14"/>
      <c r="M31" s="14"/>
      <c r="N31" s="14"/>
    </row>
    <row r="32" spans="2:14" x14ac:dyDescent="0.25">
      <c r="B32" s="17">
        <v>29</v>
      </c>
      <c r="C32" s="17" t="s">
        <v>82</v>
      </c>
      <c r="D32" s="17" t="s">
        <v>36</v>
      </c>
      <c r="E32" s="17">
        <v>3.6</v>
      </c>
      <c r="F32" s="12"/>
      <c r="G32" s="12"/>
      <c r="H32" s="12"/>
      <c r="I32" s="12"/>
      <c r="J32" s="12"/>
      <c r="K32" s="14"/>
      <c r="L32" s="14"/>
      <c r="M32" s="14"/>
      <c r="N32" s="14"/>
    </row>
    <row r="33" spans="2:14" x14ac:dyDescent="0.25">
      <c r="B33" s="45" t="s">
        <v>83</v>
      </c>
      <c r="C33" s="17" t="s">
        <v>84</v>
      </c>
      <c r="D33" s="17" t="s">
        <v>36</v>
      </c>
      <c r="E33" s="17">
        <v>4.5999999999999996</v>
      </c>
      <c r="F33" s="12"/>
      <c r="G33" s="12"/>
      <c r="H33" s="12"/>
      <c r="I33" s="12"/>
      <c r="J33" s="12"/>
      <c r="K33" s="14"/>
      <c r="L33" s="14"/>
      <c r="M33" s="14"/>
      <c r="N33" s="14"/>
    </row>
    <row r="34" spans="2:14" x14ac:dyDescent="0.25">
      <c r="B34" s="45" t="s">
        <v>85</v>
      </c>
      <c r="C34" s="17" t="s">
        <v>86</v>
      </c>
      <c r="D34" s="17" t="s">
        <v>36</v>
      </c>
      <c r="E34" s="17">
        <v>4.2</v>
      </c>
      <c r="F34" s="12"/>
      <c r="G34" s="12"/>
      <c r="H34" s="12"/>
      <c r="I34" s="12"/>
      <c r="J34" s="12"/>
      <c r="K34" s="14"/>
      <c r="L34" s="14"/>
      <c r="M34" s="14"/>
      <c r="N34" s="14"/>
    </row>
    <row r="35" spans="2:14" x14ac:dyDescent="0.25">
      <c r="B35" s="17">
        <v>30</v>
      </c>
      <c r="C35" s="17" t="s">
        <v>87</v>
      </c>
      <c r="D35" s="17" t="s">
        <v>36</v>
      </c>
      <c r="E35" s="17">
        <v>5.2</v>
      </c>
      <c r="F35" s="12"/>
      <c r="G35" s="12"/>
      <c r="H35" s="12"/>
      <c r="I35" s="12"/>
      <c r="J35" s="12"/>
      <c r="K35" s="14"/>
      <c r="L35" s="14"/>
      <c r="M35" s="14"/>
      <c r="N35" s="14"/>
    </row>
    <row r="36" spans="2:14" x14ac:dyDescent="0.25">
      <c r="B36" s="17">
        <v>31</v>
      </c>
      <c r="C36" s="17" t="s">
        <v>88</v>
      </c>
      <c r="D36" s="17" t="s">
        <v>36</v>
      </c>
      <c r="E36" s="17">
        <v>5.3</v>
      </c>
      <c r="F36" s="12"/>
      <c r="G36" s="12"/>
      <c r="H36" s="12"/>
      <c r="I36" s="12"/>
      <c r="J36" s="12"/>
      <c r="K36" s="14"/>
      <c r="L36" s="14"/>
      <c r="M36" s="14"/>
      <c r="N36" s="14"/>
    </row>
    <row r="37" spans="2:14" x14ac:dyDescent="0.25">
      <c r="B37" s="17">
        <v>32</v>
      </c>
      <c r="C37" s="17" t="s">
        <v>89</v>
      </c>
      <c r="D37" s="17" t="s">
        <v>36</v>
      </c>
      <c r="E37" s="17">
        <v>3.3</v>
      </c>
      <c r="K37" s="14"/>
      <c r="L37" s="14"/>
      <c r="M37" s="14"/>
      <c r="N37" s="14"/>
    </row>
    <row r="38" spans="2:14" x14ac:dyDescent="0.25">
      <c r="B38" s="17">
        <v>33</v>
      </c>
      <c r="C38" s="17" t="s">
        <v>90</v>
      </c>
      <c r="D38" s="17" t="s">
        <v>36</v>
      </c>
      <c r="E38" s="17">
        <v>5.3</v>
      </c>
      <c r="K38" s="14"/>
      <c r="L38" s="14"/>
      <c r="M38" s="14"/>
      <c r="N38" s="14"/>
    </row>
    <row r="39" spans="2:14" x14ac:dyDescent="0.25">
      <c r="B39" s="17">
        <v>34</v>
      </c>
      <c r="C39" s="17" t="s">
        <v>91</v>
      </c>
      <c r="D39" s="17" t="s">
        <v>36</v>
      </c>
      <c r="E39" s="17">
        <v>6</v>
      </c>
      <c r="K39" s="14"/>
      <c r="L39" s="14"/>
      <c r="M39" s="14"/>
      <c r="N39" s="14"/>
    </row>
    <row r="40" spans="2:14" ht="18" x14ac:dyDescent="0.25">
      <c r="B40" s="17">
        <v>35</v>
      </c>
      <c r="C40" s="17" t="s">
        <v>92</v>
      </c>
      <c r="D40" s="17" t="s">
        <v>36</v>
      </c>
      <c r="E40" s="17">
        <v>4.3</v>
      </c>
      <c r="G40" s="69" t="s">
        <v>218</v>
      </c>
      <c r="K40" s="14"/>
      <c r="L40" s="14"/>
      <c r="M40" s="14"/>
      <c r="N40" s="14"/>
    </row>
    <row r="41" spans="2:14" ht="18" x14ac:dyDescent="0.25">
      <c r="B41" s="17">
        <v>36</v>
      </c>
      <c r="C41" s="17" t="s">
        <v>93</v>
      </c>
      <c r="D41" s="17" t="s">
        <v>36</v>
      </c>
      <c r="E41" s="17">
        <v>4.2</v>
      </c>
      <c r="G41" s="69" t="s">
        <v>219</v>
      </c>
    </row>
    <row r="42" spans="2:14" ht="18" x14ac:dyDescent="0.25">
      <c r="B42" s="17">
        <v>37</v>
      </c>
      <c r="C42" s="17" t="s">
        <v>94</v>
      </c>
      <c r="D42" s="17" t="s">
        <v>36</v>
      </c>
      <c r="E42" s="17">
        <v>4.3</v>
      </c>
      <c r="G42" s="69" t="s">
        <v>220</v>
      </c>
    </row>
    <row r="43" spans="2:14" x14ac:dyDescent="0.25">
      <c r="B43" s="17">
        <v>38</v>
      </c>
      <c r="C43" s="17" t="s">
        <v>95</v>
      </c>
      <c r="D43" s="17" t="s">
        <v>36</v>
      </c>
      <c r="E43" s="17">
        <v>4.7</v>
      </c>
    </row>
    <row r="44" spans="2:14" x14ac:dyDescent="0.25">
      <c r="B44" s="17">
        <v>39</v>
      </c>
      <c r="C44" s="17" t="s">
        <v>96</v>
      </c>
      <c r="D44" s="17" t="s">
        <v>36</v>
      </c>
      <c r="E44" s="17">
        <v>3.8</v>
      </c>
    </row>
    <row r="45" spans="2:14" x14ac:dyDescent="0.25">
      <c r="B45" s="17">
        <v>40</v>
      </c>
      <c r="C45" s="17" t="s">
        <v>97</v>
      </c>
      <c r="D45" s="17" t="s">
        <v>36</v>
      </c>
      <c r="E45" s="17">
        <v>4.5</v>
      </c>
    </row>
    <row r="46" spans="2:14" x14ac:dyDescent="0.25">
      <c r="B46" s="17">
        <v>41</v>
      </c>
      <c r="C46" s="17" t="s">
        <v>98</v>
      </c>
      <c r="D46" s="17" t="s">
        <v>36</v>
      </c>
      <c r="E46" s="17">
        <v>3.9</v>
      </c>
    </row>
    <row r="47" spans="2:14" x14ac:dyDescent="0.25">
      <c r="B47" s="17">
        <v>42</v>
      </c>
      <c r="C47" s="17" t="s">
        <v>99</v>
      </c>
      <c r="D47" s="17" t="s">
        <v>36</v>
      </c>
      <c r="E47" s="17">
        <v>4.7</v>
      </c>
    </row>
    <row r="48" spans="2:14" x14ac:dyDescent="0.25">
      <c r="B48" s="17">
        <v>43</v>
      </c>
      <c r="C48" s="17" t="s">
        <v>100</v>
      </c>
      <c r="D48" s="17" t="s">
        <v>36</v>
      </c>
      <c r="E48" s="17">
        <v>3.3</v>
      </c>
    </row>
    <row r="49" spans="2:5" x14ac:dyDescent="0.25">
      <c r="B49" s="17">
        <v>44</v>
      </c>
      <c r="C49" s="17" t="s">
        <v>101</v>
      </c>
      <c r="D49" s="17" t="s">
        <v>36</v>
      </c>
      <c r="E49" s="17">
        <v>4.4000000000000004</v>
      </c>
    </row>
    <row r="50" spans="2:5" x14ac:dyDescent="0.25">
      <c r="B50" s="17">
        <v>45</v>
      </c>
      <c r="C50" s="17" t="s">
        <v>102</v>
      </c>
      <c r="D50" s="17" t="s">
        <v>36</v>
      </c>
      <c r="E50" s="17">
        <v>4.5</v>
      </c>
    </row>
    <row r="51" spans="2:5" x14ac:dyDescent="0.25">
      <c r="B51" s="17">
        <v>46</v>
      </c>
      <c r="C51" s="17" t="s">
        <v>103</v>
      </c>
      <c r="D51" s="17" t="s">
        <v>36</v>
      </c>
      <c r="E51" s="17">
        <v>3.3</v>
      </c>
    </row>
    <row r="52" spans="2:5" x14ac:dyDescent="0.25">
      <c r="B52" s="17">
        <v>47</v>
      </c>
      <c r="C52" s="17" t="s">
        <v>104</v>
      </c>
      <c r="D52" s="17" t="s">
        <v>36</v>
      </c>
      <c r="E52" s="17">
        <v>5.3</v>
      </c>
    </row>
    <row r="53" spans="2:5" x14ac:dyDescent="0.25">
      <c r="B53" s="17">
        <v>48</v>
      </c>
      <c r="C53" s="17" t="s">
        <v>105</v>
      </c>
      <c r="D53" s="17" t="s">
        <v>36</v>
      </c>
      <c r="E53" s="17">
        <v>3.2</v>
      </c>
    </row>
    <row r="54" spans="2:5" x14ac:dyDescent="0.25">
      <c r="B54" s="17">
        <v>49</v>
      </c>
      <c r="C54" s="17" t="s">
        <v>106</v>
      </c>
      <c r="D54" s="17" t="s">
        <v>36</v>
      </c>
      <c r="E54" s="17">
        <v>3.5</v>
      </c>
    </row>
    <row r="55" spans="2:5" x14ac:dyDescent="0.25">
      <c r="B55" s="17">
        <v>50</v>
      </c>
      <c r="C55" s="17" t="s">
        <v>107</v>
      </c>
      <c r="D55" s="17" t="s">
        <v>36</v>
      </c>
      <c r="E55" s="17">
        <v>3.5</v>
      </c>
    </row>
    <row r="56" spans="2:5" x14ac:dyDescent="0.25">
      <c r="B56" s="17">
        <v>51</v>
      </c>
      <c r="C56" s="17" t="s">
        <v>108</v>
      </c>
      <c r="D56" s="17" t="s">
        <v>36</v>
      </c>
      <c r="E56" s="17">
        <v>6</v>
      </c>
    </row>
    <row r="57" spans="2:5" x14ac:dyDescent="0.25">
      <c r="B57" s="17">
        <v>52</v>
      </c>
      <c r="C57" s="17" t="s">
        <v>109</v>
      </c>
      <c r="D57" s="17" t="s">
        <v>36</v>
      </c>
      <c r="E57" s="17">
        <v>5.2</v>
      </c>
    </row>
    <row r="58" spans="2:5" x14ac:dyDescent="0.25">
      <c r="B58" s="17">
        <v>53</v>
      </c>
      <c r="C58" s="17" t="s">
        <v>110</v>
      </c>
      <c r="D58" s="17" t="s">
        <v>36</v>
      </c>
      <c r="E58" s="17">
        <v>3.7</v>
      </c>
    </row>
    <row r="59" spans="2:5" x14ac:dyDescent="0.25">
      <c r="B59" s="17">
        <v>54</v>
      </c>
      <c r="C59" s="17" t="s">
        <v>111</v>
      </c>
      <c r="D59" s="17" t="s">
        <v>36</v>
      </c>
      <c r="E59" s="17">
        <v>5.8</v>
      </c>
    </row>
    <row r="60" spans="2:5" x14ac:dyDescent="0.25">
      <c r="B60" s="17">
        <v>55</v>
      </c>
      <c r="C60" s="17" t="s">
        <v>112</v>
      </c>
      <c r="D60" s="17" t="s">
        <v>36</v>
      </c>
      <c r="E60" s="17">
        <v>4.8</v>
      </c>
    </row>
    <row r="61" spans="2:5" x14ac:dyDescent="0.25">
      <c r="B61" s="17">
        <v>56</v>
      </c>
      <c r="C61" s="17" t="s">
        <v>113</v>
      </c>
      <c r="D61" s="17" t="s">
        <v>36</v>
      </c>
      <c r="E61" s="17">
        <v>4.3</v>
      </c>
    </row>
    <row r="62" spans="2:5" x14ac:dyDescent="0.25">
      <c r="B62" s="17">
        <v>57</v>
      </c>
      <c r="C62" s="17" t="s">
        <v>114</v>
      </c>
      <c r="D62" s="17" t="s">
        <v>36</v>
      </c>
      <c r="E62" s="17">
        <v>4.9000000000000004</v>
      </c>
    </row>
    <row r="63" spans="2:5" x14ac:dyDescent="0.25">
      <c r="B63" s="17">
        <v>58</v>
      </c>
      <c r="C63" s="17" t="s">
        <v>115</v>
      </c>
      <c r="D63" s="17" t="s">
        <v>36</v>
      </c>
      <c r="E63" s="17">
        <v>3.6</v>
      </c>
    </row>
    <row r="64" spans="2:5" x14ac:dyDescent="0.25">
      <c r="B64" s="17">
        <v>59</v>
      </c>
      <c r="C64" s="17" t="s">
        <v>116</v>
      </c>
      <c r="D64" s="17" t="s">
        <v>36</v>
      </c>
      <c r="E64" s="17">
        <v>7.1</v>
      </c>
    </row>
    <row r="65" spans="2:5" x14ac:dyDescent="0.25">
      <c r="B65" s="17">
        <v>60</v>
      </c>
      <c r="C65" s="17" t="s">
        <v>117</v>
      </c>
      <c r="D65" s="17" t="s">
        <v>36</v>
      </c>
      <c r="E65" s="17">
        <v>4.8</v>
      </c>
    </row>
    <row r="66" spans="2:5" x14ac:dyDescent="0.25">
      <c r="B66" s="17">
        <v>61</v>
      </c>
      <c r="C66" s="17" t="s">
        <v>118</v>
      </c>
      <c r="D66" s="17" t="s">
        <v>36</v>
      </c>
      <c r="E66" s="17">
        <v>4.0999999999999996</v>
      </c>
    </row>
    <row r="67" spans="2:5" x14ac:dyDescent="0.25">
      <c r="B67" s="17">
        <v>62</v>
      </c>
      <c r="C67" s="17" t="s">
        <v>119</v>
      </c>
      <c r="D67" s="17" t="s">
        <v>36</v>
      </c>
      <c r="E67" s="17">
        <v>6.9</v>
      </c>
    </row>
    <row r="68" spans="2:5" x14ac:dyDescent="0.25">
      <c r="B68" s="17">
        <v>63</v>
      </c>
      <c r="C68" s="17" t="s">
        <v>120</v>
      </c>
      <c r="D68" s="17" t="s">
        <v>36</v>
      </c>
      <c r="E68" s="17">
        <v>3.8</v>
      </c>
    </row>
    <row r="69" spans="2:5" x14ac:dyDescent="0.25">
      <c r="B69" s="17">
        <v>64</v>
      </c>
      <c r="C69" s="17" t="s">
        <v>121</v>
      </c>
      <c r="D69" s="17" t="s">
        <v>36</v>
      </c>
      <c r="E69" s="17">
        <v>4.0999999999999996</v>
      </c>
    </row>
    <row r="70" spans="2:5" x14ac:dyDescent="0.25">
      <c r="B70" s="17">
        <v>65</v>
      </c>
      <c r="C70" s="17" t="s">
        <v>122</v>
      </c>
      <c r="D70" s="17" t="s">
        <v>36</v>
      </c>
      <c r="E70" s="17">
        <v>4.2</v>
      </c>
    </row>
    <row r="71" spans="2:5" x14ac:dyDescent="0.25">
      <c r="B71" s="17">
        <v>66</v>
      </c>
      <c r="C71" s="17" t="s">
        <v>123</v>
      </c>
      <c r="D71" s="17" t="s">
        <v>36</v>
      </c>
      <c r="E71" s="17">
        <v>5.9</v>
      </c>
    </row>
    <row r="72" spans="2:5" x14ac:dyDescent="0.25">
      <c r="B72" s="17">
        <v>67</v>
      </c>
      <c r="C72" s="17" t="s">
        <v>124</v>
      </c>
      <c r="D72" s="17" t="s">
        <v>36</v>
      </c>
      <c r="E72" s="17">
        <v>4.5</v>
      </c>
    </row>
    <row r="73" spans="2:5" x14ac:dyDescent="0.25">
      <c r="B73" s="17">
        <v>68</v>
      </c>
      <c r="C73" s="17" t="s">
        <v>125</v>
      </c>
      <c r="D73" s="17" t="s">
        <v>36</v>
      </c>
      <c r="E73" s="17">
        <v>5</v>
      </c>
    </row>
    <row r="74" spans="2:5" x14ac:dyDescent="0.25">
      <c r="B74" s="17">
        <v>69</v>
      </c>
      <c r="C74" s="17" t="s">
        <v>126</v>
      </c>
      <c r="D74" s="17" t="s">
        <v>36</v>
      </c>
      <c r="E74" s="17">
        <v>5.9</v>
      </c>
    </row>
    <row r="75" spans="2:5" x14ac:dyDescent="0.25">
      <c r="B75" s="17">
        <v>70</v>
      </c>
      <c r="C75" s="17" t="s">
        <v>127</v>
      </c>
      <c r="D75" s="17" t="s">
        <v>36</v>
      </c>
      <c r="E75" s="17">
        <v>3.9</v>
      </c>
    </row>
    <row r="76" spans="2:5" x14ac:dyDescent="0.25">
      <c r="B76" s="17">
        <v>71</v>
      </c>
      <c r="C76" s="17" t="s">
        <v>128</v>
      </c>
      <c r="D76" s="17" t="s">
        <v>36</v>
      </c>
      <c r="E76" s="17">
        <v>3.9</v>
      </c>
    </row>
    <row r="77" spans="2:5" x14ac:dyDescent="0.25">
      <c r="B77" s="17">
        <v>72</v>
      </c>
      <c r="C77" s="17" t="s">
        <v>129</v>
      </c>
      <c r="D77" s="17" t="s">
        <v>36</v>
      </c>
      <c r="E77" s="17">
        <v>4.5999999999999996</v>
      </c>
    </row>
    <row r="78" spans="2:5" x14ac:dyDescent="0.25">
      <c r="B78" s="17">
        <v>73</v>
      </c>
      <c r="C78" s="17" t="s">
        <v>130</v>
      </c>
      <c r="D78" s="17" t="s">
        <v>36</v>
      </c>
      <c r="E78" s="17">
        <v>4.3</v>
      </c>
    </row>
    <row r="79" spans="2:5" x14ac:dyDescent="0.25">
      <c r="B79" s="17">
        <v>74</v>
      </c>
      <c r="C79" s="17" t="s">
        <v>131</v>
      </c>
      <c r="D79" s="17" t="s">
        <v>36</v>
      </c>
      <c r="E79" s="17">
        <v>4.2</v>
      </c>
    </row>
    <row r="80" spans="2:5" x14ac:dyDescent="0.25">
      <c r="B80" s="17">
        <v>75</v>
      </c>
      <c r="C80" s="17" t="s">
        <v>132</v>
      </c>
      <c r="D80" s="17" t="s">
        <v>36</v>
      </c>
      <c r="E80" s="17">
        <v>7.4</v>
      </c>
    </row>
    <row r="81" spans="2:5" x14ac:dyDescent="0.25">
      <c r="B81" s="17">
        <v>76</v>
      </c>
      <c r="C81" s="17" t="s">
        <v>133</v>
      </c>
      <c r="D81" s="17" t="s">
        <v>36</v>
      </c>
      <c r="E81" s="17">
        <v>5.4</v>
      </c>
    </row>
    <row r="82" spans="2:5" x14ac:dyDescent="0.25">
      <c r="B82" s="17">
        <v>77</v>
      </c>
      <c r="C82" s="17" t="s">
        <v>134</v>
      </c>
      <c r="D82" s="17" t="s">
        <v>36</v>
      </c>
      <c r="E82" s="17">
        <v>5.0999999999999996</v>
      </c>
    </row>
    <row r="83" spans="2:5" x14ac:dyDescent="0.25">
      <c r="B83" s="17">
        <v>78</v>
      </c>
      <c r="C83" s="17" t="s">
        <v>135</v>
      </c>
      <c r="D83" s="17" t="s">
        <v>36</v>
      </c>
      <c r="E83" s="17">
        <v>4.7</v>
      </c>
    </row>
    <row r="84" spans="2:5" x14ac:dyDescent="0.25">
      <c r="B84" s="17">
        <v>79</v>
      </c>
      <c r="C84" s="17" t="s">
        <v>136</v>
      </c>
      <c r="D84" s="17" t="s">
        <v>36</v>
      </c>
      <c r="E84" s="17">
        <v>3.8</v>
      </c>
    </row>
    <row r="85" spans="2:5" x14ac:dyDescent="0.25">
      <c r="B85" s="17">
        <v>80</v>
      </c>
      <c r="C85" s="17" t="s">
        <v>137</v>
      </c>
      <c r="D85" s="17" t="s">
        <v>36</v>
      </c>
      <c r="E85" s="17">
        <v>5.7</v>
      </c>
    </row>
    <row r="86" spans="2:5" x14ac:dyDescent="0.25">
      <c r="B86" s="17">
        <v>81</v>
      </c>
      <c r="C86" s="17" t="s">
        <v>138</v>
      </c>
      <c r="D86" s="17" t="s">
        <v>36</v>
      </c>
      <c r="E86" s="17">
        <v>4.2</v>
      </c>
    </row>
    <row r="87" spans="2:5" x14ac:dyDescent="0.25">
      <c r="B87" s="17">
        <v>82</v>
      </c>
      <c r="C87" s="17" t="s">
        <v>139</v>
      </c>
      <c r="D87" s="17" t="s">
        <v>36</v>
      </c>
      <c r="E87" s="17">
        <v>4.3</v>
      </c>
    </row>
    <row r="88" spans="2:5" x14ac:dyDescent="0.25">
      <c r="B88" s="17">
        <v>83</v>
      </c>
      <c r="C88" s="17" t="s">
        <v>140</v>
      </c>
      <c r="D88" s="17" t="s">
        <v>36</v>
      </c>
      <c r="E88" s="17">
        <v>6.1</v>
      </c>
    </row>
    <row r="89" spans="2:5" x14ac:dyDescent="0.25">
      <c r="B89" s="17">
        <v>84</v>
      </c>
      <c r="C89" s="17" t="s">
        <v>141</v>
      </c>
      <c r="D89" s="17" t="s">
        <v>36</v>
      </c>
      <c r="E89" s="17">
        <v>5.0999999999999996</v>
      </c>
    </row>
    <row r="90" spans="2:5" x14ac:dyDescent="0.25">
      <c r="B90" s="17">
        <v>85</v>
      </c>
      <c r="C90" s="17" t="s">
        <v>142</v>
      </c>
      <c r="D90" s="17" t="s">
        <v>36</v>
      </c>
      <c r="E90" s="17">
        <v>3.1</v>
      </c>
    </row>
    <row r="91" spans="2:5" x14ac:dyDescent="0.25">
      <c r="B91" s="17">
        <v>86</v>
      </c>
      <c r="C91" s="17" t="s">
        <v>143</v>
      </c>
      <c r="D91" s="17" t="s">
        <v>36</v>
      </c>
      <c r="E91" s="17">
        <v>4.2</v>
      </c>
    </row>
    <row r="92" spans="2:5" x14ac:dyDescent="0.25">
      <c r="B92" s="17">
        <v>87</v>
      </c>
      <c r="C92" s="17" t="s">
        <v>144</v>
      </c>
      <c r="D92" s="17" t="s">
        <v>36</v>
      </c>
      <c r="E92" s="17">
        <v>4.4000000000000004</v>
      </c>
    </row>
    <row r="93" spans="2:5" x14ac:dyDescent="0.25">
      <c r="B93" s="17">
        <v>88</v>
      </c>
      <c r="C93" s="17" t="s">
        <v>145</v>
      </c>
      <c r="D93" s="17" t="s">
        <v>36</v>
      </c>
      <c r="E93" s="17">
        <v>4.4000000000000004</v>
      </c>
    </row>
    <row r="94" spans="2:5" x14ac:dyDescent="0.25">
      <c r="B94" s="17">
        <v>89</v>
      </c>
      <c r="C94" s="17" t="s">
        <v>146</v>
      </c>
      <c r="D94" s="17" t="s">
        <v>36</v>
      </c>
      <c r="E94" s="17">
        <v>4.9000000000000004</v>
      </c>
    </row>
    <row r="95" spans="2:5" x14ac:dyDescent="0.25">
      <c r="B95" s="17">
        <v>90</v>
      </c>
      <c r="C95" s="17" t="s">
        <v>147</v>
      </c>
      <c r="D95" s="17" t="s">
        <v>36</v>
      </c>
      <c r="E95" s="17">
        <v>6.1</v>
      </c>
    </row>
    <row r="96" spans="2:5" x14ac:dyDescent="0.25">
      <c r="B96" s="17">
        <v>91</v>
      </c>
      <c r="C96" s="17" t="s">
        <v>148</v>
      </c>
      <c r="D96" s="17" t="s">
        <v>36</v>
      </c>
      <c r="E96" s="17">
        <v>5.6</v>
      </c>
    </row>
    <row r="97" spans="2:5" x14ac:dyDescent="0.25">
      <c r="B97" s="17">
        <v>92</v>
      </c>
      <c r="C97" s="17" t="s">
        <v>149</v>
      </c>
      <c r="D97" s="17" t="s">
        <v>36</v>
      </c>
      <c r="E97" s="17">
        <v>4.8</v>
      </c>
    </row>
    <row r="98" spans="2:5" x14ac:dyDescent="0.25">
      <c r="B98" s="17">
        <v>93</v>
      </c>
      <c r="C98" s="17" t="s">
        <v>150</v>
      </c>
      <c r="D98" s="17" t="s">
        <v>36</v>
      </c>
      <c r="E98" s="17">
        <v>8.3000000000000007</v>
      </c>
    </row>
    <row r="99" spans="2:5" x14ac:dyDescent="0.25">
      <c r="B99" s="17">
        <v>94</v>
      </c>
      <c r="C99" s="17" t="s">
        <v>151</v>
      </c>
      <c r="D99" s="17" t="s">
        <v>36</v>
      </c>
      <c r="E99" s="17">
        <v>5.7</v>
      </c>
    </row>
    <row r="100" spans="2:5" x14ac:dyDescent="0.25">
      <c r="B100" s="17">
        <v>95</v>
      </c>
      <c r="C100" s="17" t="s">
        <v>152</v>
      </c>
      <c r="D100" s="17" t="s">
        <v>36</v>
      </c>
      <c r="E100" s="17">
        <v>5.7</v>
      </c>
    </row>
    <row r="101" spans="2:5" x14ac:dyDescent="0.25">
      <c r="B101" s="17">
        <v>971</v>
      </c>
      <c r="C101" s="17" t="s">
        <v>153</v>
      </c>
      <c r="D101" s="17" t="s">
        <v>36</v>
      </c>
      <c r="E101" s="17">
        <v>8.9</v>
      </c>
    </row>
    <row r="102" spans="2:5" x14ac:dyDescent="0.25">
      <c r="B102" s="17">
        <v>972</v>
      </c>
      <c r="C102" s="17" t="s">
        <v>154</v>
      </c>
      <c r="D102" s="17" t="s">
        <v>36</v>
      </c>
      <c r="E102" s="17">
        <v>8</v>
      </c>
    </row>
    <row r="103" spans="2:5" x14ac:dyDescent="0.25">
      <c r="B103" s="17">
        <v>973</v>
      </c>
      <c r="C103" s="17" t="s">
        <v>155</v>
      </c>
      <c r="D103" s="17" t="s">
        <v>36</v>
      </c>
      <c r="E103" s="17">
        <v>9.9</v>
      </c>
    </row>
    <row r="104" spans="2:5" x14ac:dyDescent="0.25">
      <c r="B104" s="17">
        <v>974</v>
      </c>
      <c r="C104" s="17" t="s">
        <v>156</v>
      </c>
      <c r="D104" s="17" t="s">
        <v>36</v>
      </c>
      <c r="E104" s="17">
        <v>6.9</v>
      </c>
    </row>
    <row r="105" spans="2:5" x14ac:dyDescent="0.25">
      <c r="B105" s="17">
        <v>976</v>
      </c>
      <c r="C105" s="17" t="s">
        <v>157</v>
      </c>
      <c r="D105" s="17" t="s">
        <v>36</v>
      </c>
      <c r="E105" s="17">
        <v>7.2</v>
      </c>
    </row>
    <row r="106" spans="2:5" x14ac:dyDescent="0.25">
      <c r="B106" s="17" t="s">
        <v>158</v>
      </c>
      <c r="C106" s="17" t="s">
        <v>45</v>
      </c>
      <c r="D106" s="17" t="s">
        <v>36</v>
      </c>
      <c r="E106" s="17">
        <v>5.3</v>
      </c>
    </row>
    <row r="107" spans="2:5" ht="9" customHeight="1" x14ac:dyDescent="0.25"/>
    <row r="108" spans="2:5" ht="36.75" customHeight="1" x14ac:dyDescent="0.25">
      <c r="B108" s="82" t="s">
        <v>159</v>
      </c>
      <c r="C108" s="82"/>
      <c r="D108" s="82"/>
      <c r="E108" s="82"/>
    </row>
    <row r="109" spans="2:5" x14ac:dyDescent="0.25">
      <c r="B109" s="4" t="s">
        <v>34</v>
      </c>
      <c r="C109" s="4"/>
      <c r="D109" s="4"/>
      <c r="E109" s="4"/>
    </row>
    <row r="110" spans="2:5" x14ac:dyDescent="0.25">
      <c r="B110" s="4" t="s">
        <v>48</v>
      </c>
      <c r="C110" s="4"/>
      <c r="D110" s="4"/>
      <c r="E110" s="4"/>
    </row>
  </sheetData>
  <mergeCells count="1">
    <mergeCell ref="B108:E108"/>
  </mergeCells>
  <pageMargins left="0.7" right="0.7" top="0.75" bottom="0.75" header="0.3" footer="0.3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110"/>
  <sheetViews>
    <sheetView zoomScale="40" zoomScaleNormal="40" workbookViewId="0">
      <selection activeCell="B2" sqref="B2"/>
    </sheetView>
  </sheetViews>
  <sheetFormatPr baseColWidth="10" defaultColWidth="11.42578125" defaultRowHeight="15" x14ac:dyDescent="0.25"/>
  <cols>
    <col min="1" max="1" width="5.7109375" style="1" customWidth="1"/>
    <col min="2" max="2" width="30.85546875" style="1" customWidth="1"/>
    <col min="3" max="3" width="30.7109375" style="1" customWidth="1"/>
    <col min="4" max="4" width="29.140625" style="1" customWidth="1"/>
    <col min="5" max="5" width="19.28515625" style="1" customWidth="1"/>
    <col min="6" max="16384" width="11.42578125" style="1"/>
  </cols>
  <sheetData>
    <row r="2" spans="2:16" x14ac:dyDescent="0.25">
      <c r="B2" s="52" t="s">
        <v>217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16" x14ac:dyDescent="0.25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16" ht="30.75" x14ac:dyDescent="0.3">
      <c r="B4" s="38" t="s">
        <v>53</v>
      </c>
      <c r="C4" s="38" t="s">
        <v>54</v>
      </c>
      <c r="D4" s="38" t="s">
        <v>47</v>
      </c>
      <c r="E4" s="20" t="s">
        <v>50</v>
      </c>
      <c r="F4" s="12"/>
      <c r="G4" s="12"/>
      <c r="H4" s="12"/>
      <c r="I4" s="12"/>
      <c r="J4" s="12"/>
      <c r="K4" s="12"/>
      <c r="L4" s="12"/>
      <c r="M4" s="12"/>
      <c r="N4" s="66" t="s">
        <v>195</v>
      </c>
      <c r="O4" s="67"/>
      <c r="P4" s="67"/>
    </row>
    <row r="5" spans="2:16" x14ac:dyDescent="0.25">
      <c r="B5" s="22">
        <v>1</v>
      </c>
      <c r="C5" s="22" t="s">
        <v>55</v>
      </c>
      <c r="D5" s="22" t="s">
        <v>23</v>
      </c>
      <c r="E5" s="22">
        <v>2</v>
      </c>
      <c r="F5" s="12"/>
      <c r="G5" s="12"/>
      <c r="H5" s="12"/>
      <c r="I5" s="12"/>
      <c r="J5" s="12"/>
      <c r="K5" s="12"/>
      <c r="L5" s="12"/>
      <c r="M5" s="12"/>
    </row>
    <row r="6" spans="2:16" x14ac:dyDescent="0.25">
      <c r="B6" s="22">
        <v>2</v>
      </c>
      <c r="C6" s="22" t="s">
        <v>56</v>
      </c>
      <c r="D6" s="22" t="s">
        <v>23</v>
      </c>
      <c r="E6" s="22">
        <v>2.8</v>
      </c>
      <c r="F6" s="12"/>
      <c r="G6" s="12"/>
      <c r="H6" s="12"/>
      <c r="I6" s="12"/>
      <c r="J6" s="12"/>
      <c r="K6" s="12"/>
      <c r="L6" s="12"/>
      <c r="M6" s="12"/>
    </row>
    <row r="7" spans="2:16" x14ac:dyDescent="0.25">
      <c r="B7" s="22">
        <v>3</v>
      </c>
      <c r="C7" s="22" t="s">
        <v>57</v>
      </c>
      <c r="D7" s="22" t="s">
        <v>23</v>
      </c>
      <c r="E7" s="22">
        <v>2</v>
      </c>
      <c r="F7" s="12"/>
      <c r="G7" s="12"/>
      <c r="H7" s="12"/>
      <c r="I7" s="12"/>
      <c r="J7" s="12"/>
      <c r="K7" s="12"/>
      <c r="L7" s="12"/>
      <c r="M7" s="12"/>
    </row>
    <row r="8" spans="2:16" x14ac:dyDescent="0.25">
      <c r="B8" s="22">
        <v>4</v>
      </c>
      <c r="C8" s="22" t="s">
        <v>58</v>
      </c>
      <c r="D8" s="22" t="s">
        <v>23</v>
      </c>
      <c r="E8" s="22">
        <v>2.7</v>
      </c>
      <c r="F8" s="12"/>
      <c r="G8" s="12"/>
      <c r="H8" s="12"/>
      <c r="I8" s="12"/>
      <c r="J8" s="12"/>
      <c r="K8" s="12"/>
      <c r="L8" s="12"/>
      <c r="M8" s="12"/>
    </row>
    <row r="9" spans="2:16" x14ac:dyDescent="0.25">
      <c r="B9" s="22">
        <v>5</v>
      </c>
      <c r="C9" s="22" t="s">
        <v>59</v>
      </c>
      <c r="D9" s="22" t="s">
        <v>23</v>
      </c>
      <c r="E9" s="22">
        <v>2.7</v>
      </c>
      <c r="F9" s="12"/>
      <c r="G9" s="12"/>
      <c r="H9" s="12"/>
      <c r="I9" s="12"/>
      <c r="J9" s="12"/>
      <c r="K9" s="12"/>
      <c r="L9" s="12"/>
      <c r="M9" s="12"/>
    </row>
    <row r="10" spans="2:16" x14ac:dyDescent="0.25">
      <c r="B10" s="22">
        <v>6</v>
      </c>
      <c r="C10" s="22" t="s">
        <v>60</v>
      </c>
      <c r="D10" s="22" t="s">
        <v>23</v>
      </c>
      <c r="E10" s="22">
        <v>3.3</v>
      </c>
      <c r="F10" s="12"/>
      <c r="G10" s="12"/>
      <c r="H10" s="12"/>
      <c r="I10" s="12"/>
      <c r="J10" s="12"/>
      <c r="K10" s="12"/>
      <c r="L10" s="12"/>
      <c r="M10" s="12"/>
    </row>
    <row r="11" spans="2:16" x14ac:dyDescent="0.25">
      <c r="B11" s="22">
        <v>7</v>
      </c>
      <c r="C11" s="22" t="s">
        <v>61</v>
      </c>
      <c r="D11" s="22" t="s">
        <v>23</v>
      </c>
      <c r="E11" s="22">
        <v>1.7</v>
      </c>
      <c r="F11" s="12"/>
      <c r="G11" s="12"/>
      <c r="H11" s="12"/>
      <c r="I11" s="12"/>
      <c r="J11" s="12"/>
      <c r="K11" s="12"/>
      <c r="L11" s="12"/>
      <c r="M11" s="12"/>
    </row>
    <row r="12" spans="2:16" x14ac:dyDescent="0.25">
      <c r="B12" s="22">
        <v>8</v>
      </c>
      <c r="C12" s="22" t="s">
        <v>62</v>
      </c>
      <c r="D12" s="22" t="s">
        <v>23</v>
      </c>
      <c r="E12" s="22">
        <v>3.1</v>
      </c>
      <c r="F12" s="12"/>
      <c r="G12" s="12"/>
      <c r="H12" s="12"/>
      <c r="I12" s="12"/>
      <c r="J12" s="12"/>
      <c r="K12" s="12"/>
      <c r="L12" s="12"/>
      <c r="M12" s="12"/>
    </row>
    <row r="13" spans="2:16" x14ac:dyDescent="0.25">
      <c r="B13" s="22">
        <v>9</v>
      </c>
      <c r="C13" s="22" t="s">
        <v>63</v>
      </c>
      <c r="D13" s="22" t="s">
        <v>23</v>
      </c>
      <c r="E13" s="22">
        <v>2.6</v>
      </c>
      <c r="F13" s="12"/>
      <c r="G13" s="12"/>
      <c r="H13" s="12"/>
      <c r="I13" s="12"/>
      <c r="J13" s="12"/>
      <c r="K13" s="12"/>
      <c r="L13" s="12"/>
      <c r="M13" s="12"/>
    </row>
    <row r="14" spans="2:16" x14ac:dyDescent="0.25">
      <c r="B14" s="22">
        <v>10</v>
      </c>
      <c r="C14" s="22" t="s">
        <v>64</v>
      </c>
      <c r="D14" s="22" t="s">
        <v>23</v>
      </c>
      <c r="E14" s="22">
        <v>3</v>
      </c>
      <c r="F14" s="12"/>
      <c r="G14" s="12"/>
      <c r="H14" s="12"/>
      <c r="I14" s="12"/>
      <c r="J14" s="12"/>
      <c r="K14" s="12"/>
      <c r="L14" s="12"/>
      <c r="M14" s="12"/>
    </row>
    <row r="15" spans="2:16" x14ac:dyDescent="0.25">
      <c r="B15" s="22">
        <v>11</v>
      </c>
      <c r="C15" s="22" t="s">
        <v>65</v>
      </c>
      <c r="D15" s="22" t="s">
        <v>23</v>
      </c>
      <c r="E15" s="22">
        <v>2.2999999999999998</v>
      </c>
      <c r="F15" s="12"/>
      <c r="G15" s="12"/>
      <c r="H15" s="12"/>
      <c r="I15" s="12"/>
      <c r="J15" s="12"/>
      <c r="K15" s="12"/>
      <c r="L15" s="12"/>
      <c r="M15" s="12"/>
    </row>
    <row r="16" spans="2:16" x14ac:dyDescent="0.25">
      <c r="B16" s="22">
        <v>12</v>
      </c>
      <c r="C16" s="22" t="s">
        <v>66</v>
      </c>
      <c r="D16" s="22" t="s">
        <v>23</v>
      </c>
      <c r="E16" s="22">
        <v>1.7</v>
      </c>
      <c r="F16" s="12"/>
      <c r="G16" s="12"/>
      <c r="H16" s="12"/>
      <c r="I16" s="12"/>
      <c r="J16" s="12"/>
      <c r="K16" s="12"/>
      <c r="L16" s="12"/>
      <c r="M16" s="12"/>
    </row>
    <row r="17" spans="2:13" x14ac:dyDescent="0.25">
      <c r="B17" s="22">
        <v>13</v>
      </c>
      <c r="C17" s="22" t="s">
        <v>67</v>
      </c>
      <c r="D17" s="22" t="s">
        <v>23</v>
      </c>
      <c r="E17" s="22">
        <v>3.2</v>
      </c>
      <c r="F17" s="12"/>
      <c r="G17" s="12"/>
      <c r="H17" s="12"/>
      <c r="I17" s="12"/>
      <c r="J17" s="12"/>
      <c r="K17" s="12"/>
      <c r="L17" s="12"/>
      <c r="M17" s="12"/>
    </row>
    <row r="18" spans="2:13" x14ac:dyDescent="0.25">
      <c r="B18" s="22">
        <v>14</v>
      </c>
      <c r="C18" s="22" t="s">
        <v>68</v>
      </c>
      <c r="D18" s="22" t="s">
        <v>23</v>
      </c>
      <c r="E18" s="22">
        <v>2.5</v>
      </c>
      <c r="F18" s="12"/>
      <c r="G18" s="12"/>
      <c r="H18" s="12"/>
      <c r="I18" s="12"/>
      <c r="J18" s="12"/>
      <c r="K18" s="12"/>
      <c r="L18" s="12"/>
      <c r="M18" s="12"/>
    </row>
    <row r="19" spans="2:13" x14ac:dyDescent="0.25">
      <c r="B19" s="22">
        <v>15</v>
      </c>
      <c r="C19" s="22" t="s">
        <v>69</v>
      </c>
      <c r="D19" s="22" t="s">
        <v>23</v>
      </c>
      <c r="E19" s="22">
        <v>1.8</v>
      </c>
      <c r="F19" s="12"/>
      <c r="G19" s="12"/>
      <c r="H19" s="12"/>
      <c r="I19" s="12"/>
      <c r="J19" s="12"/>
      <c r="K19" s="12"/>
      <c r="L19" s="12"/>
      <c r="M19" s="12"/>
    </row>
    <row r="20" spans="2:13" x14ac:dyDescent="0.25">
      <c r="B20" s="22">
        <v>16</v>
      </c>
      <c r="C20" s="22" t="s">
        <v>70</v>
      </c>
      <c r="D20" s="22" t="s">
        <v>23</v>
      </c>
      <c r="E20" s="22">
        <v>2.7</v>
      </c>
      <c r="F20" s="12"/>
      <c r="G20" s="12"/>
      <c r="H20" s="12"/>
      <c r="I20" s="12"/>
      <c r="J20" s="12"/>
      <c r="K20" s="12"/>
      <c r="L20" s="12"/>
      <c r="M20" s="12"/>
    </row>
    <row r="21" spans="2:13" x14ac:dyDescent="0.25">
      <c r="B21" s="22">
        <v>17</v>
      </c>
      <c r="C21" s="22" t="s">
        <v>71</v>
      </c>
      <c r="D21" s="22" t="s">
        <v>23</v>
      </c>
      <c r="E21" s="22">
        <v>2.4</v>
      </c>
      <c r="F21" s="12"/>
      <c r="G21" s="12"/>
      <c r="H21" s="12"/>
      <c r="I21" s="12"/>
      <c r="J21" s="12"/>
      <c r="K21" s="12"/>
      <c r="L21" s="12"/>
      <c r="M21" s="12"/>
    </row>
    <row r="22" spans="2:13" x14ac:dyDescent="0.25">
      <c r="B22" s="22">
        <v>18</v>
      </c>
      <c r="C22" s="22" t="s">
        <v>72</v>
      </c>
      <c r="D22" s="22" t="s">
        <v>23</v>
      </c>
      <c r="E22" s="22">
        <v>2</v>
      </c>
      <c r="F22" s="12"/>
      <c r="G22" s="12"/>
      <c r="H22" s="12"/>
      <c r="I22" s="12"/>
      <c r="J22" s="12"/>
      <c r="K22" s="12"/>
      <c r="L22" s="12"/>
      <c r="M22" s="12"/>
    </row>
    <row r="23" spans="2:13" x14ac:dyDescent="0.25">
      <c r="B23" s="22">
        <v>19</v>
      </c>
      <c r="C23" s="22" t="s">
        <v>73</v>
      </c>
      <c r="D23" s="22" t="s">
        <v>23</v>
      </c>
      <c r="E23" s="22">
        <v>2.4</v>
      </c>
      <c r="F23" s="12"/>
      <c r="G23" s="12"/>
      <c r="H23" s="12"/>
      <c r="I23" s="12"/>
      <c r="J23" s="12"/>
      <c r="K23" s="12"/>
      <c r="L23" s="12"/>
      <c r="M23" s="12"/>
    </row>
    <row r="24" spans="2:13" x14ac:dyDescent="0.25">
      <c r="B24" s="22">
        <v>21</v>
      </c>
      <c r="C24" s="22" t="s">
        <v>74</v>
      </c>
      <c r="D24" s="22" t="s">
        <v>23</v>
      </c>
      <c r="E24" s="22">
        <v>2</v>
      </c>
      <c r="F24" s="12"/>
      <c r="G24" s="12"/>
      <c r="H24" s="12"/>
      <c r="I24" s="12"/>
      <c r="J24" s="12"/>
      <c r="K24" s="12"/>
      <c r="L24" s="12"/>
      <c r="M24" s="12"/>
    </row>
    <row r="25" spans="2:13" x14ac:dyDescent="0.25">
      <c r="B25" s="22">
        <v>22</v>
      </c>
      <c r="C25" s="22" t="s">
        <v>75</v>
      </c>
      <c r="D25" s="22" t="s">
        <v>23</v>
      </c>
      <c r="E25" s="22">
        <v>2.2999999999999998</v>
      </c>
      <c r="F25" s="12"/>
      <c r="G25" s="12"/>
      <c r="H25" s="12"/>
      <c r="I25" s="12"/>
      <c r="J25" s="12"/>
      <c r="K25" s="12"/>
      <c r="L25" s="12"/>
      <c r="M25" s="12"/>
    </row>
    <row r="26" spans="2:13" x14ac:dyDescent="0.25">
      <c r="B26" s="22">
        <v>23</v>
      </c>
      <c r="C26" s="22" t="s">
        <v>76</v>
      </c>
      <c r="D26" s="22" t="s">
        <v>23</v>
      </c>
      <c r="E26" s="22">
        <v>2.7</v>
      </c>
      <c r="F26" s="12"/>
      <c r="G26" s="12"/>
      <c r="H26" s="12"/>
      <c r="I26" s="12"/>
      <c r="J26" s="12"/>
      <c r="K26" s="12"/>
      <c r="L26" s="12"/>
      <c r="M26" s="12"/>
    </row>
    <row r="27" spans="2:13" x14ac:dyDescent="0.25">
      <c r="B27" s="22">
        <v>24</v>
      </c>
      <c r="C27" s="22" t="s">
        <v>77</v>
      </c>
      <c r="D27" s="22" t="s">
        <v>23</v>
      </c>
      <c r="E27" s="22">
        <v>2.4</v>
      </c>
      <c r="F27" s="12"/>
      <c r="G27" s="12"/>
      <c r="H27" s="12"/>
      <c r="I27" s="12"/>
      <c r="J27" s="12"/>
      <c r="K27" s="12"/>
      <c r="L27" s="12"/>
      <c r="M27" s="12"/>
    </row>
    <row r="28" spans="2:13" x14ac:dyDescent="0.25">
      <c r="B28" s="22">
        <v>25</v>
      </c>
      <c r="C28" s="22" t="s">
        <v>78</v>
      </c>
      <c r="D28" s="22" t="s">
        <v>23</v>
      </c>
      <c r="E28" s="22">
        <v>2.7</v>
      </c>
      <c r="F28" s="12"/>
      <c r="G28" s="12"/>
      <c r="H28" s="12"/>
      <c r="I28" s="12"/>
      <c r="J28" s="12"/>
      <c r="K28" s="12"/>
      <c r="L28" s="12"/>
      <c r="M28" s="12"/>
    </row>
    <row r="29" spans="2:13" x14ac:dyDescent="0.25">
      <c r="B29" s="22">
        <v>26</v>
      </c>
      <c r="C29" s="22" t="s">
        <v>79</v>
      </c>
      <c r="D29" s="22" t="s">
        <v>23</v>
      </c>
      <c r="E29" s="22">
        <v>2.7</v>
      </c>
      <c r="F29" s="12"/>
      <c r="G29" s="12"/>
      <c r="H29" s="12"/>
      <c r="I29" s="12"/>
      <c r="J29" s="12"/>
      <c r="K29" s="12"/>
      <c r="L29" s="12"/>
      <c r="M29" s="12"/>
    </row>
    <row r="30" spans="2:13" x14ac:dyDescent="0.25">
      <c r="B30" s="22">
        <v>27</v>
      </c>
      <c r="C30" s="22" t="s">
        <v>80</v>
      </c>
      <c r="D30" s="22" t="s">
        <v>23</v>
      </c>
      <c r="E30" s="22">
        <v>2.6</v>
      </c>
      <c r="F30" s="12"/>
      <c r="G30" s="12"/>
      <c r="H30" s="12"/>
      <c r="I30" s="12"/>
      <c r="J30" s="12"/>
      <c r="K30" s="12"/>
      <c r="L30" s="12"/>
      <c r="M30" s="12"/>
    </row>
    <row r="31" spans="2:13" x14ac:dyDescent="0.25">
      <c r="B31" s="22">
        <v>28</v>
      </c>
      <c r="C31" s="22" t="s">
        <v>81</v>
      </c>
      <c r="D31" s="22" t="s">
        <v>23</v>
      </c>
      <c r="E31" s="22">
        <v>2.6</v>
      </c>
      <c r="F31" s="12"/>
      <c r="G31" s="12"/>
      <c r="H31" s="12"/>
      <c r="I31" s="12"/>
      <c r="J31" s="12"/>
      <c r="K31" s="12"/>
      <c r="L31" s="12"/>
      <c r="M31" s="12"/>
    </row>
    <row r="32" spans="2:13" x14ac:dyDescent="0.25">
      <c r="B32" s="22">
        <v>29</v>
      </c>
      <c r="C32" s="22" t="s">
        <v>82</v>
      </c>
      <c r="D32" s="22" t="s">
        <v>23</v>
      </c>
      <c r="E32" s="22">
        <v>1.8</v>
      </c>
      <c r="F32" s="12"/>
      <c r="G32" s="12"/>
      <c r="H32" s="12"/>
      <c r="I32" s="12"/>
      <c r="J32" s="12"/>
      <c r="K32" s="12"/>
      <c r="L32" s="12"/>
      <c r="M32" s="12"/>
    </row>
    <row r="33" spans="2:13" x14ac:dyDescent="0.25">
      <c r="B33" s="46" t="s">
        <v>83</v>
      </c>
      <c r="C33" s="22" t="s">
        <v>84</v>
      </c>
      <c r="D33" s="22" t="s">
        <v>23</v>
      </c>
      <c r="E33" s="22">
        <v>2.1</v>
      </c>
      <c r="F33" s="12"/>
      <c r="G33" s="12"/>
      <c r="H33" s="12"/>
      <c r="I33" s="12"/>
      <c r="J33" s="12"/>
      <c r="K33" s="12"/>
      <c r="L33" s="12"/>
      <c r="M33" s="12"/>
    </row>
    <row r="34" spans="2:13" x14ac:dyDescent="0.25">
      <c r="B34" s="46" t="s">
        <v>85</v>
      </c>
      <c r="C34" s="22" t="s">
        <v>86</v>
      </c>
      <c r="D34" s="22" t="s">
        <v>23</v>
      </c>
      <c r="E34" s="22">
        <v>2.2999999999999998</v>
      </c>
      <c r="F34" s="12"/>
      <c r="G34" s="12"/>
      <c r="H34" s="12"/>
      <c r="I34" s="12"/>
      <c r="J34" s="12"/>
      <c r="K34" s="12"/>
      <c r="L34" s="12"/>
      <c r="M34" s="12"/>
    </row>
    <row r="35" spans="2:13" x14ac:dyDescent="0.25">
      <c r="B35" s="22">
        <v>30</v>
      </c>
      <c r="C35" s="22" t="s">
        <v>87</v>
      </c>
      <c r="D35" s="22" t="s">
        <v>23</v>
      </c>
      <c r="E35" s="22">
        <v>2.6</v>
      </c>
      <c r="F35" s="12"/>
      <c r="G35" s="12"/>
      <c r="H35" s="12"/>
      <c r="I35" s="12"/>
      <c r="J35" s="12"/>
      <c r="K35" s="12"/>
      <c r="L35" s="12"/>
      <c r="M35" s="12"/>
    </row>
    <row r="36" spans="2:13" x14ac:dyDescent="0.25">
      <c r="B36" s="22">
        <v>31</v>
      </c>
      <c r="C36" s="22" t="s">
        <v>88</v>
      </c>
      <c r="D36" s="22" t="s">
        <v>23</v>
      </c>
      <c r="E36" s="22">
        <v>2.6</v>
      </c>
      <c r="F36" s="12"/>
      <c r="G36" s="12"/>
      <c r="H36" s="12"/>
      <c r="I36" s="12"/>
      <c r="J36" s="12"/>
      <c r="K36" s="12"/>
      <c r="L36" s="12"/>
      <c r="M36" s="12"/>
    </row>
    <row r="37" spans="2:13" x14ac:dyDescent="0.25">
      <c r="B37" s="22">
        <v>32</v>
      </c>
      <c r="C37" s="22" t="s">
        <v>89</v>
      </c>
      <c r="D37" s="22" t="s">
        <v>23</v>
      </c>
      <c r="E37" s="22">
        <v>1.9</v>
      </c>
      <c r="F37" s="12"/>
      <c r="G37" s="12"/>
      <c r="H37" s="12"/>
      <c r="I37" s="12"/>
      <c r="J37" s="12"/>
      <c r="K37" s="12"/>
      <c r="L37" s="12"/>
      <c r="M37" s="12"/>
    </row>
    <row r="38" spans="2:13" x14ac:dyDescent="0.25">
      <c r="B38" s="22">
        <v>33</v>
      </c>
      <c r="C38" s="22" t="s">
        <v>90</v>
      </c>
      <c r="D38" s="22" t="s">
        <v>23</v>
      </c>
      <c r="E38" s="22">
        <v>2.8</v>
      </c>
      <c r="F38" s="12"/>
      <c r="G38" s="12"/>
      <c r="H38" s="12"/>
      <c r="I38" s="12"/>
      <c r="J38" s="12"/>
      <c r="K38" s="12"/>
      <c r="L38" s="12"/>
      <c r="M38" s="12"/>
    </row>
    <row r="39" spans="2:13" x14ac:dyDescent="0.25">
      <c r="B39" s="22">
        <v>34</v>
      </c>
      <c r="C39" s="22" t="s">
        <v>91</v>
      </c>
      <c r="D39" s="22" t="s">
        <v>23</v>
      </c>
      <c r="E39" s="22">
        <v>2.8</v>
      </c>
      <c r="F39" s="12"/>
      <c r="G39" s="12"/>
      <c r="H39" s="12"/>
      <c r="I39" s="12"/>
      <c r="J39" s="12"/>
      <c r="K39" s="12"/>
      <c r="L39" s="12"/>
      <c r="M39" s="12"/>
    </row>
    <row r="40" spans="2:13" x14ac:dyDescent="0.25">
      <c r="B40" s="22">
        <v>35</v>
      </c>
      <c r="C40" s="22" t="s">
        <v>92</v>
      </c>
      <c r="D40" s="22" t="s">
        <v>23</v>
      </c>
      <c r="E40" s="22">
        <v>2.2999999999999998</v>
      </c>
      <c r="F40" s="12"/>
      <c r="G40" s="12"/>
      <c r="H40" s="12"/>
      <c r="I40" s="12"/>
      <c r="J40" s="12"/>
      <c r="K40" s="12"/>
      <c r="L40" s="12"/>
      <c r="M40" s="12"/>
    </row>
    <row r="41" spans="2:13" x14ac:dyDescent="0.25">
      <c r="B41" s="22">
        <v>36</v>
      </c>
      <c r="C41" s="22" t="s">
        <v>93</v>
      </c>
      <c r="D41" s="22" t="s">
        <v>23</v>
      </c>
      <c r="E41" s="22">
        <v>2.2999999999999998</v>
      </c>
      <c r="F41" s="12"/>
      <c r="G41" s="12"/>
      <c r="H41" s="12"/>
      <c r="I41" s="12"/>
      <c r="J41" s="12"/>
      <c r="K41" s="12"/>
      <c r="L41" s="12"/>
      <c r="M41" s="12"/>
    </row>
    <row r="42" spans="2:13" x14ac:dyDescent="0.25">
      <c r="B42" s="22">
        <v>37</v>
      </c>
      <c r="C42" s="22" t="s">
        <v>94</v>
      </c>
      <c r="D42" s="22" t="s">
        <v>23</v>
      </c>
      <c r="E42" s="22">
        <v>2.2000000000000002</v>
      </c>
      <c r="F42" s="12"/>
      <c r="G42" s="12"/>
      <c r="H42" s="12"/>
      <c r="I42" s="12"/>
      <c r="J42" s="12"/>
      <c r="K42" s="12"/>
      <c r="L42" s="12"/>
      <c r="M42" s="12"/>
    </row>
    <row r="43" spans="2:13" x14ac:dyDescent="0.25">
      <c r="B43" s="22">
        <v>38</v>
      </c>
      <c r="C43" s="22" t="s">
        <v>95</v>
      </c>
      <c r="D43" s="22" t="s">
        <v>23</v>
      </c>
      <c r="E43" s="22">
        <v>2.4</v>
      </c>
    </row>
    <row r="44" spans="2:13" x14ac:dyDescent="0.25">
      <c r="B44" s="22">
        <v>39</v>
      </c>
      <c r="C44" s="22" t="s">
        <v>96</v>
      </c>
      <c r="D44" s="22" t="s">
        <v>23</v>
      </c>
      <c r="E44" s="22">
        <v>2.1</v>
      </c>
    </row>
    <row r="45" spans="2:13" x14ac:dyDescent="0.25">
      <c r="B45" s="22">
        <v>40</v>
      </c>
      <c r="C45" s="22" t="s">
        <v>97</v>
      </c>
      <c r="D45" s="22" t="s">
        <v>23</v>
      </c>
      <c r="E45" s="22">
        <v>2.2999999999999998</v>
      </c>
    </row>
    <row r="46" spans="2:13" x14ac:dyDescent="0.25">
      <c r="B46" s="22">
        <v>41</v>
      </c>
      <c r="C46" s="22" t="s">
        <v>98</v>
      </c>
      <c r="D46" s="22" t="s">
        <v>23</v>
      </c>
      <c r="E46" s="22">
        <v>2.2000000000000002</v>
      </c>
    </row>
    <row r="47" spans="2:13" x14ac:dyDescent="0.25">
      <c r="B47" s="22">
        <v>42</v>
      </c>
      <c r="C47" s="22" t="s">
        <v>99</v>
      </c>
      <c r="D47" s="22" t="s">
        <v>23</v>
      </c>
      <c r="E47" s="22">
        <v>2.2999999999999998</v>
      </c>
    </row>
    <row r="48" spans="2:13" x14ac:dyDescent="0.25">
      <c r="B48" s="22">
        <v>43</v>
      </c>
      <c r="C48" s="22" t="s">
        <v>100</v>
      </c>
      <c r="D48" s="22" t="s">
        <v>23</v>
      </c>
      <c r="E48" s="22">
        <v>1.7</v>
      </c>
    </row>
    <row r="49" spans="2:5" x14ac:dyDescent="0.25">
      <c r="B49" s="22">
        <v>44</v>
      </c>
      <c r="C49" s="22" t="s">
        <v>101</v>
      </c>
      <c r="D49" s="22" t="s">
        <v>23</v>
      </c>
      <c r="E49" s="22">
        <v>2.1</v>
      </c>
    </row>
    <row r="50" spans="2:5" x14ac:dyDescent="0.25">
      <c r="B50" s="22">
        <v>45</v>
      </c>
      <c r="C50" s="22" t="s">
        <v>102</v>
      </c>
      <c r="D50" s="22" t="s">
        <v>23</v>
      </c>
      <c r="E50" s="22">
        <v>2.5</v>
      </c>
    </row>
    <row r="51" spans="2:5" x14ac:dyDescent="0.25">
      <c r="B51" s="22">
        <v>46</v>
      </c>
      <c r="C51" s="22" t="s">
        <v>103</v>
      </c>
      <c r="D51" s="22" t="s">
        <v>23</v>
      </c>
      <c r="E51" s="22">
        <v>1.7</v>
      </c>
    </row>
    <row r="52" spans="2:5" x14ac:dyDescent="0.25">
      <c r="B52" s="22">
        <v>47</v>
      </c>
      <c r="C52" s="22" t="s">
        <v>104</v>
      </c>
      <c r="D52" s="22" t="s">
        <v>23</v>
      </c>
      <c r="E52" s="22">
        <v>2.9</v>
      </c>
    </row>
    <row r="53" spans="2:5" x14ac:dyDescent="0.25">
      <c r="B53" s="22">
        <v>48</v>
      </c>
      <c r="C53" s="22" t="s">
        <v>105</v>
      </c>
      <c r="D53" s="22" t="s">
        <v>23</v>
      </c>
      <c r="E53" s="22">
        <v>1.7</v>
      </c>
    </row>
    <row r="54" spans="2:5" x14ac:dyDescent="0.25">
      <c r="B54" s="22">
        <v>49</v>
      </c>
      <c r="C54" s="22" t="s">
        <v>106</v>
      </c>
      <c r="D54" s="22" t="s">
        <v>23</v>
      </c>
      <c r="E54" s="22">
        <v>1.9</v>
      </c>
    </row>
    <row r="55" spans="2:5" x14ac:dyDescent="0.25">
      <c r="B55" s="22">
        <v>50</v>
      </c>
      <c r="C55" s="22" t="s">
        <v>107</v>
      </c>
      <c r="D55" s="22" t="s">
        <v>23</v>
      </c>
      <c r="E55" s="22">
        <v>2</v>
      </c>
    </row>
    <row r="56" spans="2:5" x14ac:dyDescent="0.25">
      <c r="B56" s="22">
        <v>51</v>
      </c>
      <c r="C56" s="22" t="s">
        <v>108</v>
      </c>
      <c r="D56" s="22" t="s">
        <v>23</v>
      </c>
      <c r="E56" s="22">
        <v>3.3</v>
      </c>
    </row>
    <row r="57" spans="2:5" x14ac:dyDescent="0.25">
      <c r="B57" s="22">
        <v>52</v>
      </c>
      <c r="C57" s="22" t="s">
        <v>109</v>
      </c>
      <c r="D57" s="22" t="s">
        <v>23</v>
      </c>
      <c r="E57" s="22">
        <v>2.9</v>
      </c>
    </row>
    <row r="58" spans="2:5" x14ac:dyDescent="0.25">
      <c r="B58" s="22">
        <v>53</v>
      </c>
      <c r="C58" s="22" t="s">
        <v>110</v>
      </c>
      <c r="D58" s="22" t="s">
        <v>23</v>
      </c>
      <c r="E58" s="22">
        <v>2.2000000000000002</v>
      </c>
    </row>
    <row r="59" spans="2:5" x14ac:dyDescent="0.25">
      <c r="B59" s="22">
        <v>54</v>
      </c>
      <c r="C59" s="22" t="s">
        <v>111</v>
      </c>
      <c r="D59" s="22" t="s">
        <v>23</v>
      </c>
      <c r="E59" s="22">
        <v>3.1</v>
      </c>
    </row>
    <row r="60" spans="2:5" x14ac:dyDescent="0.25">
      <c r="B60" s="22">
        <v>55</v>
      </c>
      <c r="C60" s="22" t="s">
        <v>112</v>
      </c>
      <c r="D60" s="22" t="s">
        <v>23</v>
      </c>
      <c r="E60" s="22">
        <v>2.2999999999999998</v>
      </c>
    </row>
    <row r="61" spans="2:5" x14ac:dyDescent="0.25">
      <c r="B61" s="22">
        <v>56</v>
      </c>
      <c r="C61" s="22" t="s">
        <v>113</v>
      </c>
      <c r="D61" s="22" t="s">
        <v>23</v>
      </c>
      <c r="E61" s="22">
        <v>2.2000000000000002</v>
      </c>
    </row>
    <row r="62" spans="2:5" x14ac:dyDescent="0.25">
      <c r="B62" s="22">
        <v>57</v>
      </c>
      <c r="C62" s="22" t="s">
        <v>114</v>
      </c>
      <c r="D62" s="22" t="s">
        <v>23</v>
      </c>
      <c r="E62" s="22">
        <v>2.8</v>
      </c>
    </row>
    <row r="63" spans="2:5" x14ac:dyDescent="0.25">
      <c r="B63" s="22">
        <v>58</v>
      </c>
      <c r="C63" s="22" t="s">
        <v>115</v>
      </c>
      <c r="D63" s="22" t="s">
        <v>23</v>
      </c>
      <c r="E63" s="22">
        <v>1.9</v>
      </c>
    </row>
    <row r="64" spans="2:5" x14ac:dyDescent="0.25">
      <c r="B64" s="22">
        <v>59</v>
      </c>
      <c r="C64" s="22" t="s">
        <v>116</v>
      </c>
      <c r="D64" s="22" t="s">
        <v>23</v>
      </c>
      <c r="E64" s="22">
        <v>4</v>
      </c>
    </row>
    <row r="65" spans="2:5" x14ac:dyDescent="0.25">
      <c r="B65" s="22">
        <v>60</v>
      </c>
      <c r="C65" s="22" t="s">
        <v>117</v>
      </c>
      <c r="D65" s="22" t="s">
        <v>23</v>
      </c>
      <c r="E65" s="22">
        <v>2.8</v>
      </c>
    </row>
    <row r="66" spans="2:5" x14ac:dyDescent="0.25">
      <c r="B66" s="22">
        <v>61</v>
      </c>
      <c r="C66" s="22" t="s">
        <v>118</v>
      </c>
      <c r="D66" s="22" t="s">
        <v>23</v>
      </c>
      <c r="E66" s="22">
        <v>2.2999999999999998</v>
      </c>
    </row>
    <row r="67" spans="2:5" x14ac:dyDescent="0.25">
      <c r="B67" s="22">
        <v>62</v>
      </c>
      <c r="C67" s="22" t="s">
        <v>119</v>
      </c>
      <c r="D67" s="22" t="s">
        <v>23</v>
      </c>
      <c r="E67" s="22">
        <v>4.0999999999999996</v>
      </c>
    </row>
    <row r="68" spans="2:5" x14ac:dyDescent="0.25">
      <c r="B68" s="22">
        <v>63</v>
      </c>
      <c r="C68" s="22" t="s">
        <v>120</v>
      </c>
      <c r="D68" s="22" t="s">
        <v>23</v>
      </c>
      <c r="E68" s="22">
        <v>1.8</v>
      </c>
    </row>
    <row r="69" spans="2:5" x14ac:dyDescent="0.25">
      <c r="B69" s="22">
        <v>64</v>
      </c>
      <c r="C69" s="22" t="s">
        <v>121</v>
      </c>
      <c r="D69" s="22" t="s">
        <v>23</v>
      </c>
      <c r="E69" s="22">
        <v>2.1</v>
      </c>
    </row>
    <row r="70" spans="2:5" x14ac:dyDescent="0.25">
      <c r="B70" s="22">
        <v>65</v>
      </c>
      <c r="C70" s="22" t="s">
        <v>122</v>
      </c>
      <c r="D70" s="22" t="s">
        <v>23</v>
      </c>
      <c r="E70" s="22">
        <v>2.1</v>
      </c>
    </row>
    <row r="71" spans="2:5" x14ac:dyDescent="0.25">
      <c r="B71" s="22">
        <v>66</v>
      </c>
      <c r="C71" s="22" t="s">
        <v>123</v>
      </c>
      <c r="D71" s="22" t="s">
        <v>23</v>
      </c>
      <c r="E71" s="22">
        <v>2.8</v>
      </c>
    </row>
    <row r="72" spans="2:5" x14ac:dyDescent="0.25">
      <c r="B72" s="22">
        <v>67</v>
      </c>
      <c r="C72" s="22" t="s">
        <v>124</v>
      </c>
      <c r="D72" s="22" t="s">
        <v>23</v>
      </c>
      <c r="E72" s="22">
        <v>2.2999999999999998</v>
      </c>
    </row>
    <row r="73" spans="2:5" x14ac:dyDescent="0.25">
      <c r="B73" s="22">
        <v>68</v>
      </c>
      <c r="C73" s="22" t="s">
        <v>125</v>
      </c>
      <c r="D73" s="22" t="s">
        <v>23</v>
      </c>
      <c r="E73" s="22">
        <v>2.7</v>
      </c>
    </row>
    <row r="74" spans="2:5" x14ac:dyDescent="0.25">
      <c r="B74" s="22">
        <v>69</v>
      </c>
      <c r="C74" s="22" t="s">
        <v>126</v>
      </c>
      <c r="D74" s="22" t="s">
        <v>23</v>
      </c>
      <c r="E74" s="22">
        <v>2.6</v>
      </c>
    </row>
    <row r="75" spans="2:5" x14ac:dyDescent="0.25">
      <c r="B75" s="22">
        <v>70</v>
      </c>
      <c r="C75" s="22" t="s">
        <v>127</v>
      </c>
      <c r="D75" s="22" t="s">
        <v>23</v>
      </c>
      <c r="E75" s="22">
        <v>2.2000000000000002</v>
      </c>
    </row>
    <row r="76" spans="2:5" x14ac:dyDescent="0.25">
      <c r="B76" s="22">
        <v>71</v>
      </c>
      <c r="C76" s="22" t="s">
        <v>128</v>
      </c>
      <c r="D76" s="22" t="s">
        <v>23</v>
      </c>
      <c r="E76" s="22">
        <v>2.2000000000000002</v>
      </c>
    </row>
    <row r="77" spans="2:5" x14ac:dyDescent="0.25">
      <c r="B77" s="22">
        <v>72</v>
      </c>
      <c r="C77" s="22" t="s">
        <v>129</v>
      </c>
      <c r="D77" s="22" t="s">
        <v>23</v>
      </c>
      <c r="E77" s="22">
        <v>2.5</v>
      </c>
    </row>
    <row r="78" spans="2:5" x14ac:dyDescent="0.25">
      <c r="B78" s="22">
        <v>73</v>
      </c>
      <c r="C78" s="22" t="s">
        <v>130</v>
      </c>
      <c r="D78" s="22" t="s">
        <v>23</v>
      </c>
      <c r="E78" s="22">
        <v>2.1</v>
      </c>
    </row>
    <row r="79" spans="2:5" x14ac:dyDescent="0.25">
      <c r="B79" s="22">
        <v>74</v>
      </c>
      <c r="C79" s="22" t="s">
        <v>131</v>
      </c>
      <c r="D79" s="22" t="s">
        <v>23</v>
      </c>
      <c r="E79" s="22">
        <v>2.2999999999999998</v>
      </c>
    </row>
    <row r="80" spans="2:5" x14ac:dyDescent="0.25">
      <c r="B80" s="22">
        <v>75</v>
      </c>
      <c r="C80" s="22" t="s">
        <v>132</v>
      </c>
      <c r="D80" s="22" t="s">
        <v>23</v>
      </c>
      <c r="E80" s="22">
        <v>2.5</v>
      </c>
    </row>
    <row r="81" spans="2:5" x14ac:dyDescent="0.25">
      <c r="B81" s="22">
        <v>76</v>
      </c>
      <c r="C81" s="22" t="s">
        <v>133</v>
      </c>
      <c r="D81" s="22" t="s">
        <v>23</v>
      </c>
      <c r="E81" s="22">
        <v>2.8</v>
      </c>
    </row>
    <row r="82" spans="2:5" x14ac:dyDescent="0.25">
      <c r="B82" s="22">
        <v>77</v>
      </c>
      <c r="C82" s="22" t="s">
        <v>134</v>
      </c>
      <c r="D82" s="22" t="s">
        <v>23</v>
      </c>
      <c r="E82" s="22">
        <v>2.9</v>
      </c>
    </row>
    <row r="83" spans="2:5" x14ac:dyDescent="0.25">
      <c r="B83" s="22">
        <v>78</v>
      </c>
      <c r="C83" s="22" t="s">
        <v>135</v>
      </c>
      <c r="D83" s="22" t="s">
        <v>23</v>
      </c>
      <c r="E83" s="22">
        <v>2.9</v>
      </c>
    </row>
    <row r="84" spans="2:5" x14ac:dyDescent="0.25">
      <c r="B84" s="22">
        <v>79</v>
      </c>
      <c r="C84" s="22" t="s">
        <v>136</v>
      </c>
      <c r="D84" s="22" t="s">
        <v>23</v>
      </c>
      <c r="E84" s="22">
        <v>2.2000000000000002</v>
      </c>
    </row>
    <row r="85" spans="2:5" x14ac:dyDescent="0.25">
      <c r="B85" s="22">
        <v>80</v>
      </c>
      <c r="C85" s="22" t="s">
        <v>137</v>
      </c>
      <c r="D85" s="22" t="s">
        <v>23</v>
      </c>
      <c r="E85" s="22">
        <v>3.2</v>
      </c>
    </row>
    <row r="86" spans="2:5" x14ac:dyDescent="0.25">
      <c r="B86" s="22">
        <v>81</v>
      </c>
      <c r="C86" s="22" t="s">
        <v>138</v>
      </c>
      <c r="D86" s="22" t="s">
        <v>23</v>
      </c>
      <c r="E86" s="22">
        <v>2.2999999999999998</v>
      </c>
    </row>
    <row r="87" spans="2:5" x14ac:dyDescent="0.25">
      <c r="B87" s="22">
        <v>82</v>
      </c>
      <c r="C87" s="22" t="s">
        <v>139</v>
      </c>
      <c r="D87" s="22" t="s">
        <v>23</v>
      </c>
      <c r="E87" s="22">
        <v>2.4</v>
      </c>
    </row>
    <row r="88" spans="2:5" x14ac:dyDescent="0.25">
      <c r="B88" s="22">
        <v>83</v>
      </c>
      <c r="C88" s="22" t="s">
        <v>140</v>
      </c>
      <c r="D88" s="22" t="s">
        <v>23</v>
      </c>
      <c r="E88" s="22">
        <v>3.1</v>
      </c>
    </row>
    <row r="89" spans="2:5" x14ac:dyDescent="0.25">
      <c r="B89" s="22">
        <v>84</v>
      </c>
      <c r="C89" s="22" t="s">
        <v>141</v>
      </c>
      <c r="D89" s="22" t="s">
        <v>23</v>
      </c>
      <c r="E89" s="22">
        <v>2.4</v>
      </c>
    </row>
    <row r="90" spans="2:5" x14ac:dyDescent="0.25">
      <c r="B90" s="22">
        <v>85</v>
      </c>
      <c r="C90" s="22" t="s">
        <v>142</v>
      </c>
      <c r="D90" s="22" t="s">
        <v>23</v>
      </c>
      <c r="E90" s="22">
        <v>1.7</v>
      </c>
    </row>
    <row r="91" spans="2:5" x14ac:dyDescent="0.25">
      <c r="B91" s="22">
        <v>86</v>
      </c>
      <c r="C91" s="22" t="s">
        <v>143</v>
      </c>
      <c r="D91" s="22" t="s">
        <v>23</v>
      </c>
      <c r="E91" s="22">
        <v>2.2000000000000002</v>
      </c>
    </row>
    <row r="92" spans="2:5" x14ac:dyDescent="0.25">
      <c r="B92" s="22">
        <v>87</v>
      </c>
      <c r="C92" s="22" t="s">
        <v>144</v>
      </c>
      <c r="D92" s="22" t="s">
        <v>23</v>
      </c>
      <c r="E92" s="22">
        <v>2.1</v>
      </c>
    </row>
    <row r="93" spans="2:5" x14ac:dyDescent="0.25">
      <c r="B93" s="22">
        <v>88</v>
      </c>
      <c r="C93" s="22" t="s">
        <v>145</v>
      </c>
      <c r="D93" s="22" t="s">
        <v>23</v>
      </c>
      <c r="E93" s="22">
        <v>2.2000000000000002</v>
      </c>
    </row>
    <row r="94" spans="2:5" x14ac:dyDescent="0.25">
      <c r="B94" s="22">
        <v>89</v>
      </c>
      <c r="C94" s="22" t="s">
        <v>146</v>
      </c>
      <c r="D94" s="22" t="s">
        <v>23</v>
      </c>
      <c r="E94" s="22">
        <v>2.7</v>
      </c>
    </row>
    <row r="95" spans="2:5" x14ac:dyDescent="0.25">
      <c r="B95" s="22">
        <v>90</v>
      </c>
      <c r="C95" s="22" t="s">
        <v>147</v>
      </c>
      <c r="D95" s="22" t="s">
        <v>23</v>
      </c>
      <c r="E95" s="22">
        <v>3.2</v>
      </c>
    </row>
    <row r="96" spans="2:5" x14ac:dyDescent="0.25">
      <c r="B96" s="22">
        <v>91</v>
      </c>
      <c r="C96" s="22" t="s">
        <v>148</v>
      </c>
      <c r="D96" s="22" t="s">
        <v>23</v>
      </c>
      <c r="E96" s="22">
        <v>3.4</v>
      </c>
    </row>
    <row r="97" spans="2:5" x14ac:dyDescent="0.25">
      <c r="B97" s="22">
        <v>92</v>
      </c>
      <c r="C97" s="22" t="s">
        <v>149</v>
      </c>
      <c r="D97" s="22" t="s">
        <v>23</v>
      </c>
      <c r="E97" s="22">
        <v>2.7</v>
      </c>
    </row>
    <row r="98" spans="2:5" x14ac:dyDescent="0.25">
      <c r="B98" s="22">
        <v>93</v>
      </c>
      <c r="C98" s="22" t="s">
        <v>150</v>
      </c>
      <c r="D98" s="22" t="s">
        <v>23</v>
      </c>
      <c r="E98" s="22">
        <v>4.3</v>
      </c>
    </row>
    <row r="99" spans="2:5" x14ac:dyDescent="0.25">
      <c r="B99" s="22">
        <v>94</v>
      </c>
      <c r="C99" s="22" t="s">
        <v>151</v>
      </c>
      <c r="D99" s="22" t="s">
        <v>23</v>
      </c>
      <c r="E99" s="22">
        <v>3.1</v>
      </c>
    </row>
    <row r="100" spans="2:5" x14ac:dyDescent="0.25">
      <c r="B100" s="22">
        <v>95</v>
      </c>
      <c r="C100" s="22" t="s">
        <v>152</v>
      </c>
      <c r="D100" s="22" t="s">
        <v>23</v>
      </c>
      <c r="E100" s="22">
        <v>3.2</v>
      </c>
    </row>
    <row r="101" spans="2:5" x14ac:dyDescent="0.25">
      <c r="B101" s="22">
        <v>971</v>
      </c>
      <c r="C101" s="22" t="s">
        <v>153</v>
      </c>
      <c r="D101" s="22" t="s">
        <v>23</v>
      </c>
      <c r="E101" s="22">
        <v>4.5</v>
      </c>
    </row>
    <row r="102" spans="2:5" x14ac:dyDescent="0.25">
      <c r="B102" s="22">
        <v>972</v>
      </c>
      <c r="C102" s="22" t="s">
        <v>154</v>
      </c>
      <c r="D102" s="22" t="s">
        <v>23</v>
      </c>
      <c r="E102" s="22">
        <v>4</v>
      </c>
    </row>
    <row r="103" spans="2:5" x14ac:dyDescent="0.25">
      <c r="B103" s="22">
        <v>973</v>
      </c>
      <c r="C103" s="22" t="s">
        <v>155</v>
      </c>
      <c r="D103" s="22" t="s">
        <v>23</v>
      </c>
      <c r="E103" s="22">
        <v>4.4000000000000004</v>
      </c>
    </row>
    <row r="104" spans="2:5" x14ac:dyDescent="0.25">
      <c r="B104" s="22">
        <v>974</v>
      </c>
      <c r="C104" s="22" t="s">
        <v>156</v>
      </c>
      <c r="D104" s="22" t="s">
        <v>23</v>
      </c>
      <c r="E104" s="22">
        <v>4.2</v>
      </c>
    </row>
    <row r="105" spans="2:5" x14ac:dyDescent="0.25">
      <c r="B105" s="22">
        <v>976</v>
      </c>
      <c r="C105" s="22" t="s">
        <v>157</v>
      </c>
      <c r="D105" s="22" t="s">
        <v>23</v>
      </c>
      <c r="E105" s="22">
        <v>2.1</v>
      </c>
    </row>
    <row r="106" spans="2:5" x14ac:dyDescent="0.25">
      <c r="B106" s="22" t="s">
        <v>158</v>
      </c>
      <c r="C106" s="22" t="s">
        <v>45</v>
      </c>
      <c r="D106" s="22" t="s">
        <v>23</v>
      </c>
      <c r="E106" s="22">
        <v>2.7</v>
      </c>
    </row>
    <row r="107" spans="2:5" ht="7.5" customHeight="1" x14ac:dyDescent="0.25"/>
    <row r="108" spans="2:5" ht="29.25" customHeight="1" x14ac:dyDescent="0.25">
      <c r="B108" s="83" t="s">
        <v>160</v>
      </c>
      <c r="C108" s="83"/>
      <c r="D108" s="83"/>
      <c r="E108" s="83"/>
    </row>
    <row r="109" spans="2:5" x14ac:dyDescent="0.25">
      <c r="B109" s="4" t="s">
        <v>34</v>
      </c>
      <c r="C109" s="4"/>
      <c r="D109" s="4"/>
      <c r="E109" s="4"/>
    </row>
    <row r="110" spans="2:5" x14ac:dyDescent="0.25">
      <c r="B110" s="4" t="s">
        <v>48</v>
      </c>
      <c r="C110" s="4"/>
      <c r="D110" s="4"/>
      <c r="E110" s="4"/>
    </row>
  </sheetData>
  <mergeCells count="1">
    <mergeCell ref="B108:E108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110"/>
  <sheetViews>
    <sheetView zoomScale="40" zoomScaleNormal="40" workbookViewId="0">
      <selection activeCell="O72" sqref="O72"/>
    </sheetView>
  </sheetViews>
  <sheetFormatPr baseColWidth="10" defaultColWidth="11.42578125" defaultRowHeight="15" x14ac:dyDescent="0.25"/>
  <cols>
    <col min="1" max="1" width="3.5703125" style="1" customWidth="1"/>
    <col min="2" max="2" width="38.5703125" style="1" customWidth="1"/>
    <col min="3" max="3" width="33.28515625" style="1" customWidth="1"/>
    <col min="4" max="4" width="35" style="1" customWidth="1"/>
    <col min="5" max="5" width="21.140625" style="1" customWidth="1"/>
    <col min="6" max="16384" width="11.42578125" style="1"/>
  </cols>
  <sheetData>
    <row r="2" spans="2:17" x14ac:dyDescent="0.25">
      <c r="B2" s="52" t="s">
        <v>217</v>
      </c>
    </row>
    <row r="4" spans="2:17" ht="30" x14ac:dyDescent="0.25">
      <c r="B4" s="38" t="s">
        <v>53</v>
      </c>
      <c r="C4" s="38" t="s">
        <v>54</v>
      </c>
      <c r="D4" s="38" t="s">
        <v>47</v>
      </c>
      <c r="E4" s="20" t="s">
        <v>50</v>
      </c>
    </row>
    <row r="5" spans="2:17" ht="15.75" x14ac:dyDescent="0.3">
      <c r="B5" s="22">
        <v>1</v>
      </c>
      <c r="C5" s="22" t="s">
        <v>55</v>
      </c>
      <c r="D5" s="22" t="s">
        <v>24</v>
      </c>
      <c r="E5" s="22">
        <v>1.5</v>
      </c>
      <c r="L5" s="67"/>
      <c r="M5" s="66" t="s">
        <v>196</v>
      </c>
      <c r="N5" s="67"/>
      <c r="O5" s="67"/>
      <c r="P5" s="67"/>
      <c r="Q5" s="67"/>
    </row>
    <row r="6" spans="2:17" x14ac:dyDescent="0.25">
      <c r="B6" s="22">
        <v>2</v>
      </c>
      <c r="C6" s="22" t="s">
        <v>56</v>
      </c>
      <c r="D6" s="22" t="s">
        <v>24</v>
      </c>
      <c r="E6" s="22">
        <v>2.2999999999999998</v>
      </c>
    </row>
    <row r="7" spans="2:17" x14ac:dyDescent="0.25">
      <c r="B7" s="22">
        <v>3</v>
      </c>
      <c r="C7" s="22" t="s">
        <v>57</v>
      </c>
      <c r="D7" s="22" t="s">
        <v>24</v>
      </c>
      <c r="E7" s="22">
        <v>2</v>
      </c>
    </row>
    <row r="8" spans="2:17" x14ac:dyDescent="0.25">
      <c r="B8" s="22">
        <v>4</v>
      </c>
      <c r="C8" s="22" t="s">
        <v>58</v>
      </c>
      <c r="D8" s="22" t="s">
        <v>24</v>
      </c>
      <c r="E8" s="22">
        <v>2.4</v>
      </c>
    </row>
    <row r="9" spans="2:17" x14ac:dyDescent="0.25">
      <c r="B9" s="22">
        <v>5</v>
      </c>
      <c r="C9" s="22" t="s">
        <v>59</v>
      </c>
      <c r="D9" s="22" t="s">
        <v>24</v>
      </c>
      <c r="E9" s="22">
        <v>2.4</v>
      </c>
    </row>
    <row r="10" spans="2:17" x14ac:dyDescent="0.25">
      <c r="B10" s="22">
        <v>6</v>
      </c>
      <c r="C10" s="22" t="s">
        <v>60</v>
      </c>
      <c r="D10" s="22" t="s">
        <v>24</v>
      </c>
      <c r="E10" s="22">
        <v>3</v>
      </c>
    </row>
    <row r="11" spans="2:17" x14ac:dyDescent="0.25">
      <c r="B11" s="22">
        <v>7</v>
      </c>
      <c r="C11" s="22" t="s">
        <v>61</v>
      </c>
      <c r="D11" s="22" t="s">
        <v>24</v>
      </c>
      <c r="E11" s="22">
        <v>1.9</v>
      </c>
    </row>
    <row r="12" spans="2:17" x14ac:dyDescent="0.25">
      <c r="B12" s="22">
        <v>8</v>
      </c>
      <c r="C12" s="22" t="s">
        <v>62</v>
      </c>
      <c r="D12" s="22" t="s">
        <v>24</v>
      </c>
      <c r="E12" s="22">
        <v>3</v>
      </c>
    </row>
    <row r="13" spans="2:17" x14ac:dyDescent="0.25">
      <c r="B13" s="22">
        <v>9</v>
      </c>
      <c r="C13" s="22" t="s">
        <v>63</v>
      </c>
      <c r="D13" s="22" t="s">
        <v>24</v>
      </c>
      <c r="E13" s="22">
        <v>2.5</v>
      </c>
    </row>
    <row r="14" spans="2:17" x14ac:dyDescent="0.25">
      <c r="B14" s="22">
        <v>10</v>
      </c>
      <c r="C14" s="22" t="s">
        <v>64</v>
      </c>
      <c r="D14" s="22" t="s">
        <v>24</v>
      </c>
      <c r="E14" s="22">
        <v>2.7</v>
      </c>
    </row>
    <row r="15" spans="2:17" x14ac:dyDescent="0.25">
      <c r="B15" s="22">
        <v>11</v>
      </c>
      <c r="C15" s="22" t="s">
        <v>65</v>
      </c>
      <c r="D15" s="22" t="s">
        <v>24</v>
      </c>
      <c r="E15" s="22">
        <v>2.4</v>
      </c>
    </row>
    <row r="16" spans="2:17" x14ac:dyDescent="0.25">
      <c r="B16" s="22">
        <v>12</v>
      </c>
      <c r="C16" s="22" t="s">
        <v>66</v>
      </c>
      <c r="D16" s="22" t="s">
        <v>24</v>
      </c>
      <c r="E16" s="22">
        <v>1.5</v>
      </c>
    </row>
    <row r="17" spans="2:5" x14ac:dyDescent="0.25">
      <c r="B17" s="22">
        <v>13</v>
      </c>
      <c r="C17" s="22" t="s">
        <v>67</v>
      </c>
      <c r="D17" s="22" t="s">
        <v>24</v>
      </c>
      <c r="E17" s="22">
        <v>3.3</v>
      </c>
    </row>
    <row r="18" spans="2:5" x14ac:dyDescent="0.25">
      <c r="B18" s="22">
        <v>14</v>
      </c>
      <c r="C18" s="22" t="s">
        <v>68</v>
      </c>
      <c r="D18" s="22" t="s">
        <v>24</v>
      </c>
      <c r="E18" s="22">
        <v>2.2999999999999998</v>
      </c>
    </row>
    <row r="19" spans="2:5" x14ac:dyDescent="0.25">
      <c r="B19" s="22">
        <v>15</v>
      </c>
      <c r="C19" s="22" t="s">
        <v>69</v>
      </c>
      <c r="D19" s="22" t="s">
        <v>24</v>
      </c>
      <c r="E19" s="22">
        <v>1.7</v>
      </c>
    </row>
    <row r="20" spans="2:5" x14ac:dyDescent="0.25">
      <c r="B20" s="22">
        <v>16</v>
      </c>
      <c r="C20" s="22" t="s">
        <v>70</v>
      </c>
      <c r="D20" s="22" t="s">
        <v>24</v>
      </c>
      <c r="E20" s="22">
        <v>2.2999999999999998</v>
      </c>
    </row>
    <row r="21" spans="2:5" x14ac:dyDescent="0.25">
      <c r="B21" s="22">
        <v>17</v>
      </c>
      <c r="C21" s="22" t="s">
        <v>71</v>
      </c>
      <c r="D21" s="22" t="s">
        <v>24</v>
      </c>
      <c r="E21" s="22">
        <v>2.1</v>
      </c>
    </row>
    <row r="22" spans="2:5" x14ac:dyDescent="0.25">
      <c r="B22" s="22">
        <v>18</v>
      </c>
      <c r="C22" s="22" t="s">
        <v>72</v>
      </c>
      <c r="D22" s="22" t="s">
        <v>24</v>
      </c>
      <c r="E22" s="22">
        <v>1.8</v>
      </c>
    </row>
    <row r="23" spans="2:5" x14ac:dyDescent="0.25">
      <c r="B23" s="22">
        <v>19</v>
      </c>
      <c r="C23" s="22" t="s">
        <v>73</v>
      </c>
      <c r="D23" s="22" t="s">
        <v>24</v>
      </c>
      <c r="E23" s="22">
        <v>1.9</v>
      </c>
    </row>
    <row r="24" spans="2:5" x14ac:dyDescent="0.25">
      <c r="B24" s="22">
        <v>21</v>
      </c>
      <c r="C24" s="22" t="s">
        <v>74</v>
      </c>
      <c r="D24" s="22" t="s">
        <v>24</v>
      </c>
      <c r="E24" s="22">
        <v>2.2000000000000002</v>
      </c>
    </row>
    <row r="25" spans="2:5" x14ac:dyDescent="0.25">
      <c r="B25" s="22">
        <v>22</v>
      </c>
      <c r="C25" s="22" t="s">
        <v>75</v>
      </c>
      <c r="D25" s="22" t="s">
        <v>24</v>
      </c>
      <c r="E25" s="22">
        <v>1.7</v>
      </c>
    </row>
    <row r="26" spans="2:5" x14ac:dyDescent="0.25">
      <c r="B26" s="22">
        <v>23</v>
      </c>
      <c r="C26" s="22" t="s">
        <v>76</v>
      </c>
      <c r="D26" s="22" t="s">
        <v>24</v>
      </c>
      <c r="E26" s="22">
        <v>2</v>
      </c>
    </row>
    <row r="27" spans="2:5" x14ac:dyDescent="0.25">
      <c r="B27" s="22">
        <v>24</v>
      </c>
      <c r="C27" s="22" t="s">
        <v>77</v>
      </c>
      <c r="D27" s="22" t="s">
        <v>24</v>
      </c>
      <c r="E27" s="22">
        <v>1.5</v>
      </c>
    </row>
    <row r="28" spans="2:5" x14ac:dyDescent="0.25">
      <c r="B28" s="22">
        <v>25</v>
      </c>
      <c r="C28" s="22" t="s">
        <v>78</v>
      </c>
      <c r="D28" s="22" t="s">
        <v>24</v>
      </c>
      <c r="E28" s="22">
        <v>2.8</v>
      </c>
    </row>
    <row r="29" spans="2:5" x14ac:dyDescent="0.25">
      <c r="B29" s="22">
        <v>26</v>
      </c>
      <c r="C29" s="22" t="s">
        <v>79</v>
      </c>
      <c r="D29" s="22" t="s">
        <v>24</v>
      </c>
      <c r="E29" s="22">
        <v>2.5</v>
      </c>
    </row>
    <row r="30" spans="2:5" x14ac:dyDescent="0.25">
      <c r="B30" s="22">
        <v>27</v>
      </c>
      <c r="C30" s="22" t="s">
        <v>80</v>
      </c>
      <c r="D30" s="22" t="s">
        <v>24</v>
      </c>
      <c r="E30" s="22">
        <v>1.8</v>
      </c>
    </row>
    <row r="31" spans="2:5" x14ac:dyDescent="0.25">
      <c r="B31" s="22">
        <v>28</v>
      </c>
      <c r="C31" s="22" t="s">
        <v>81</v>
      </c>
      <c r="D31" s="22" t="s">
        <v>24</v>
      </c>
      <c r="E31" s="22">
        <v>2</v>
      </c>
    </row>
    <row r="32" spans="2:5" x14ac:dyDescent="0.25">
      <c r="B32" s="22">
        <v>29</v>
      </c>
      <c r="C32" s="22" t="s">
        <v>82</v>
      </c>
      <c r="D32" s="22" t="s">
        <v>24</v>
      </c>
      <c r="E32" s="22">
        <v>1.8</v>
      </c>
    </row>
    <row r="33" spans="2:5" x14ac:dyDescent="0.25">
      <c r="B33" s="22" t="s">
        <v>83</v>
      </c>
      <c r="C33" s="22" t="s">
        <v>84</v>
      </c>
      <c r="D33" s="22" t="s">
        <v>24</v>
      </c>
      <c r="E33" s="22">
        <v>2.5</v>
      </c>
    </row>
    <row r="34" spans="2:5" x14ac:dyDescent="0.25">
      <c r="B34" s="22" t="s">
        <v>85</v>
      </c>
      <c r="C34" s="22" t="s">
        <v>86</v>
      </c>
      <c r="D34" s="22" t="s">
        <v>24</v>
      </c>
      <c r="E34" s="22">
        <v>1.8</v>
      </c>
    </row>
    <row r="35" spans="2:5" x14ac:dyDescent="0.25">
      <c r="B35" s="22">
        <v>30</v>
      </c>
      <c r="C35" s="22" t="s">
        <v>87</v>
      </c>
      <c r="D35" s="22" t="s">
        <v>24</v>
      </c>
      <c r="E35" s="22">
        <v>2.6</v>
      </c>
    </row>
    <row r="36" spans="2:5" x14ac:dyDescent="0.25">
      <c r="B36" s="22">
        <v>31</v>
      </c>
      <c r="C36" s="22" t="s">
        <v>88</v>
      </c>
      <c r="D36" s="22" t="s">
        <v>24</v>
      </c>
      <c r="E36" s="22">
        <v>2.7</v>
      </c>
    </row>
    <row r="37" spans="2:5" x14ac:dyDescent="0.25">
      <c r="B37" s="22">
        <v>32</v>
      </c>
      <c r="C37" s="22" t="s">
        <v>89</v>
      </c>
      <c r="D37" s="22" t="s">
        <v>24</v>
      </c>
      <c r="E37" s="22">
        <v>1.4</v>
      </c>
    </row>
    <row r="38" spans="2:5" x14ac:dyDescent="0.25">
      <c r="B38" s="22">
        <v>33</v>
      </c>
      <c r="C38" s="22" t="s">
        <v>90</v>
      </c>
      <c r="D38" s="22" t="s">
        <v>24</v>
      </c>
      <c r="E38" s="22">
        <v>2.6</v>
      </c>
    </row>
    <row r="39" spans="2:5" x14ac:dyDescent="0.25">
      <c r="B39" s="22">
        <v>34</v>
      </c>
      <c r="C39" s="22" t="s">
        <v>91</v>
      </c>
      <c r="D39" s="22" t="s">
        <v>24</v>
      </c>
      <c r="E39" s="22">
        <v>3.2</v>
      </c>
    </row>
    <row r="40" spans="2:5" x14ac:dyDescent="0.25">
      <c r="B40" s="22">
        <v>35</v>
      </c>
      <c r="C40" s="22" t="s">
        <v>92</v>
      </c>
      <c r="D40" s="22" t="s">
        <v>24</v>
      </c>
      <c r="E40" s="22">
        <v>1.9</v>
      </c>
    </row>
    <row r="41" spans="2:5" x14ac:dyDescent="0.25">
      <c r="B41" s="22">
        <v>36</v>
      </c>
      <c r="C41" s="22" t="s">
        <v>93</v>
      </c>
      <c r="D41" s="22" t="s">
        <v>24</v>
      </c>
      <c r="E41" s="22">
        <v>1.9</v>
      </c>
    </row>
    <row r="42" spans="2:5" x14ac:dyDescent="0.25">
      <c r="B42" s="22">
        <v>37</v>
      </c>
      <c r="C42" s="22" t="s">
        <v>94</v>
      </c>
      <c r="D42" s="22" t="s">
        <v>24</v>
      </c>
      <c r="E42" s="22">
        <v>2.1</v>
      </c>
    </row>
    <row r="43" spans="2:5" x14ac:dyDescent="0.25">
      <c r="B43" s="22">
        <v>38</v>
      </c>
      <c r="C43" s="22" t="s">
        <v>95</v>
      </c>
      <c r="D43" s="22" t="s">
        <v>24</v>
      </c>
      <c r="E43" s="22">
        <v>2.2999999999999998</v>
      </c>
    </row>
    <row r="44" spans="2:5" x14ac:dyDescent="0.25">
      <c r="B44" s="22">
        <v>39</v>
      </c>
      <c r="C44" s="22" t="s">
        <v>96</v>
      </c>
      <c r="D44" s="22" t="s">
        <v>24</v>
      </c>
      <c r="E44" s="22">
        <v>1.7</v>
      </c>
    </row>
    <row r="45" spans="2:5" x14ac:dyDescent="0.25">
      <c r="B45" s="22">
        <v>40</v>
      </c>
      <c r="C45" s="22" t="s">
        <v>97</v>
      </c>
      <c r="D45" s="22" t="s">
        <v>24</v>
      </c>
      <c r="E45" s="22">
        <v>2.2000000000000002</v>
      </c>
    </row>
    <row r="46" spans="2:5" x14ac:dyDescent="0.25">
      <c r="B46" s="22">
        <v>41</v>
      </c>
      <c r="C46" s="22" t="s">
        <v>98</v>
      </c>
      <c r="D46" s="22" t="s">
        <v>24</v>
      </c>
      <c r="E46" s="22">
        <v>1.7</v>
      </c>
    </row>
    <row r="47" spans="2:5" x14ac:dyDescent="0.25">
      <c r="B47" s="22">
        <v>42</v>
      </c>
      <c r="C47" s="22" t="s">
        <v>99</v>
      </c>
      <c r="D47" s="22" t="s">
        <v>24</v>
      </c>
      <c r="E47" s="22">
        <v>2.4</v>
      </c>
    </row>
    <row r="48" spans="2:5" x14ac:dyDescent="0.25">
      <c r="B48" s="22">
        <v>43</v>
      </c>
      <c r="C48" s="22" t="s">
        <v>100</v>
      </c>
      <c r="D48" s="22" t="s">
        <v>24</v>
      </c>
      <c r="E48" s="22">
        <v>1.6</v>
      </c>
    </row>
    <row r="49" spans="2:5" x14ac:dyDescent="0.25">
      <c r="B49" s="22">
        <v>44</v>
      </c>
      <c r="C49" s="22" t="s">
        <v>101</v>
      </c>
      <c r="D49" s="22" t="s">
        <v>24</v>
      </c>
      <c r="E49" s="22">
        <v>2.2999999999999998</v>
      </c>
    </row>
    <row r="50" spans="2:5" x14ac:dyDescent="0.25">
      <c r="B50" s="22">
        <v>45</v>
      </c>
      <c r="C50" s="22" t="s">
        <v>102</v>
      </c>
      <c r="D50" s="22" t="s">
        <v>24</v>
      </c>
      <c r="E50" s="22">
        <v>2</v>
      </c>
    </row>
    <row r="51" spans="2:5" x14ac:dyDescent="0.25">
      <c r="B51" s="22">
        <v>46</v>
      </c>
      <c r="C51" s="22" t="s">
        <v>103</v>
      </c>
      <c r="D51" s="22" t="s">
        <v>24</v>
      </c>
      <c r="E51" s="22">
        <v>1.6</v>
      </c>
    </row>
    <row r="52" spans="2:5" x14ac:dyDescent="0.25">
      <c r="B52" s="22">
        <v>47</v>
      </c>
      <c r="C52" s="22" t="s">
        <v>104</v>
      </c>
      <c r="D52" s="22" t="s">
        <v>24</v>
      </c>
      <c r="E52" s="22">
        <v>2.4</v>
      </c>
    </row>
    <row r="53" spans="2:5" x14ac:dyDescent="0.25">
      <c r="B53" s="22">
        <v>48</v>
      </c>
      <c r="C53" s="22" t="s">
        <v>105</v>
      </c>
      <c r="D53" s="22" t="s">
        <v>24</v>
      </c>
      <c r="E53" s="22">
        <v>1.5</v>
      </c>
    </row>
    <row r="54" spans="2:5" x14ac:dyDescent="0.25">
      <c r="B54" s="22">
        <v>49</v>
      </c>
      <c r="C54" s="22" t="s">
        <v>106</v>
      </c>
      <c r="D54" s="22" t="s">
        <v>24</v>
      </c>
      <c r="E54" s="22">
        <v>1.5</v>
      </c>
    </row>
    <row r="55" spans="2:5" x14ac:dyDescent="0.25">
      <c r="B55" s="22">
        <v>50</v>
      </c>
      <c r="C55" s="22" t="s">
        <v>107</v>
      </c>
      <c r="D55" s="22" t="s">
        <v>24</v>
      </c>
      <c r="E55" s="22">
        <v>1.5</v>
      </c>
    </row>
    <row r="56" spans="2:5" x14ac:dyDescent="0.25">
      <c r="B56" s="22">
        <v>51</v>
      </c>
      <c r="C56" s="22" t="s">
        <v>108</v>
      </c>
      <c r="D56" s="22" t="s">
        <v>24</v>
      </c>
      <c r="E56" s="22">
        <v>2.8</v>
      </c>
    </row>
    <row r="57" spans="2:5" x14ac:dyDescent="0.25">
      <c r="B57" s="22">
        <v>52</v>
      </c>
      <c r="C57" s="22" t="s">
        <v>109</v>
      </c>
      <c r="D57" s="22" t="s">
        <v>24</v>
      </c>
      <c r="E57" s="22">
        <v>2.2999999999999998</v>
      </c>
    </row>
    <row r="58" spans="2:5" x14ac:dyDescent="0.25">
      <c r="B58" s="22">
        <v>53</v>
      </c>
      <c r="C58" s="22" t="s">
        <v>110</v>
      </c>
      <c r="D58" s="22" t="s">
        <v>24</v>
      </c>
      <c r="E58" s="22">
        <v>1.5</v>
      </c>
    </row>
    <row r="59" spans="2:5" x14ac:dyDescent="0.25">
      <c r="B59" s="22">
        <v>54</v>
      </c>
      <c r="C59" s="22" t="s">
        <v>111</v>
      </c>
      <c r="D59" s="22" t="s">
        <v>24</v>
      </c>
      <c r="E59" s="22">
        <v>2.7</v>
      </c>
    </row>
    <row r="60" spans="2:5" x14ac:dyDescent="0.25">
      <c r="B60" s="22">
        <v>55</v>
      </c>
      <c r="C60" s="22" t="s">
        <v>112</v>
      </c>
      <c r="D60" s="22" t="s">
        <v>24</v>
      </c>
      <c r="E60" s="22">
        <v>2.5</v>
      </c>
    </row>
    <row r="61" spans="2:5" x14ac:dyDescent="0.25">
      <c r="B61" s="22">
        <v>56</v>
      </c>
      <c r="C61" s="22" t="s">
        <v>113</v>
      </c>
      <c r="D61" s="22" t="s">
        <v>24</v>
      </c>
      <c r="E61" s="22">
        <v>2.1</v>
      </c>
    </row>
    <row r="62" spans="2:5" x14ac:dyDescent="0.25">
      <c r="B62" s="22">
        <v>57</v>
      </c>
      <c r="C62" s="22" t="s">
        <v>114</v>
      </c>
      <c r="D62" s="22" t="s">
        <v>24</v>
      </c>
      <c r="E62" s="22">
        <v>2.1</v>
      </c>
    </row>
    <row r="63" spans="2:5" x14ac:dyDescent="0.25">
      <c r="B63" s="22">
        <v>58</v>
      </c>
      <c r="C63" s="22" t="s">
        <v>115</v>
      </c>
      <c r="D63" s="22" t="s">
        <v>24</v>
      </c>
      <c r="E63" s="22">
        <v>1.7</v>
      </c>
    </row>
    <row r="64" spans="2:5" x14ac:dyDescent="0.25">
      <c r="B64" s="22">
        <v>59</v>
      </c>
      <c r="C64" s="22" t="s">
        <v>116</v>
      </c>
      <c r="D64" s="22" t="s">
        <v>24</v>
      </c>
      <c r="E64" s="22">
        <v>3.2</v>
      </c>
    </row>
    <row r="65" spans="2:5" x14ac:dyDescent="0.25">
      <c r="B65" s="22">
        <v>60</v>
      </c>
      <c r="C65" s="22" t="s">
        <v>117</v>
      </c>
      <c r="D65" s="22" t="s">
        <v>24</v>
      </c>
      <c r="E65" s="22">
        <v>2</v>
      </c>
    </row>
    <row r="66" spans="2:5" x14ac:dyDescent="0.25">
      <c r="B66" s="22">
        <v>61</v>
      </c>
      <c r="C66" s="22" t="s">
        <v>118</v>
      </c>
      <c r="D66" s="22" t="s">
        <v>24</v>
      </c>
      <c r="E66" s="22">
        <v>1.8</v>
      </c>
    </row>
    <row r="67" spans="2:5" x14ac:dyDescent="0.25">
      <c r="B67" s="22">
        <v>62</v>
      </c>
      <c r="C67" s="22" t="s">
        <v>119</v>
      </c>
      <c r="D67" s="22" t="s">
        <v>24</v>
      </c>
      <c r="E67" s="22">
        <v>2.8</v>
      </c>
    </row>
    <row r="68" spans="2:5" x14ac:dyDescent="0.25">
      <c r="B68" s="22">
        <v>63</v>
      </c>
      <c r="C68" s="22" t="s">
        <v>120</v>
      </c>
      <c r="D68" s="22" t="s">
        <v>24</v>
      </c>
      <c r="E68" s="22">
        <v>2</v>
      </c>
    </row>
    <row r="69" spans="2:5" x14ac:dyDescent="0.25">
      <c r="B69" s="22">
        <v>64</v>
      </c>
      <c r="C69" s="22" t="s">
        <v>121</v>
      </c>
      <c r="D69" s="22" t="s">
        <v>24</v>
      </c>
      <c r="E69" s="22">
        <v>2</v>
      </c>
    </row>
    <row r="70" spans="2:5" x14ac:dyDescent="0.25">
      <c r="B70" s="22">
        <v>65</v>
      </c>
      <c r="C70" s="22" t="s">
        <v>122</v>
      </c>
      <c r="D70" s="22" t="s">
        <v>24</v>
      </c>
      <c r="E70" s="22">
        <v>2.1</v>
      </c>
    </row>
    <row r="71" spans="2:5" x14ac:dyDescent="0.25">
      <c r="B71" s="22">
        <v>66</v>
      </c>
      <c r="C71" s="22" t="s">
        <v>123</v>
      </c>
      <c r="D71" s="22" t="s">
        <v>24</v>
      </c>
      <c r="E71" s="22">
        <v>3.1</v>
      </c>
    </row>
    <row r="72" spans="2:5" x14ac:dyDescent="0.25">
      <c r="B72" s="22">
        <v>67</v>
      </c>
      <c r="C72" s="22" t="s">
        <v>124</v>
      </c>
      <c r="D72" s="22" t="s">
        <v>24</v>
      </c>
      <c r="E72" s="22">
        <v>2.2000000000000002</v>
      </c>
    </row>
    <row r="73" spans="2:5" x14ac:dyDescent="0.25">
      <c r="B73" s="22">
        <v>68</v>
      </c>
      <c r="C73" s="22" t="s">
        <v>125</v>
      </c>
      <c r="D73" s="22" t="s">
        <v>24</v>
      </c>
      <c r="E73" s="22">
        <v>2.2999999999999998</v>
      </c>
    </row>
    <row r="74" spans="2:5" x14ac:dyDescent="0.25">
      <c r="B74" s="22">
        <v>69</v>
      </c>
      <c r="C74" s="22" t="s">
        <v>126</v>
      </c>
      <c r="D74" s="22" t="s">
        <v>24</v>
      </c>
      <c r="E74" s="22">
        <v>3.3</v>
      </c>
    </row>
    <row r="75" spans="2:5" x14ac:dyDescent="0.25">
      <c r="B75" s="22">
        <v>70</v>
      </c>
      <c r="C75" s="22" t="s">
        <v>127</v>
      </c>
      <c r="D75" s="22" t="s">
        <v>24</v>
      </c>
      <c r="E75" s="22">
        <v>1.7</v>
      </c>
    </row>
    <row r="76" spans="2:5" x14ac:dyDescent="0.25">
      <c r="B76" s="22">
        <v>71</v>
      </c>
      <c r="C76" s="22" t="s">
        <v>128</v>
      </c>
      <c r="D76" s="22" t="s">
        <v>24</v>
      </c>
      <c r="E76" s="22">
        <v>1.7</v>
      </c>
    </row>
    <row r="77" spans="2:5" x14ac:dyDescent="0.25">
      <c r="B77" s="22">
        <v>72</v>
      </c>
      <c r="C77" s="22" t="s">
        <v>129</v>
      </c>
      <c r="D77" s="22" t="s">
        <v>24</v>
      </c>
      <c r="E77" s="22">
        <v>2.1</v>
      </c>
    </row>
    <row r="78" spans="2:5" x14ac:dyDescent="0.25">
      <c r="B78" s="22">
        <v>73</v>
      </c>
      <c r="C78" s="22" t="s">
        <v>130</v>
      </c>
      <c r="D78" s="22" t="s">
        <v>24</v>
      </c>
      <c r="E78" s="22">
        <v>2.2000000000000002</v>
      </c>
    </row>
    <row r="79" spans="2:5" x14ac:dyDescent="0.25">
      <c r="B79" s="22">
        <v>74</v>
      </c>
      <c r="C79" s="22" t="s">
        <v>131</v>
      </c>
      <c r="D79" s="22" t="s">
        <v>24</v>
      </c>
      <c r="E79" s="22">
        <v>1.9</v>
      </c>
    </row>
    <row r="80" spans="2:5" x14ac:dyDescent="0.25">
      <c r="B80" s="22">
        <v>75</v>
      </c>
      <c r="C80" s="22" t="s">
        <v>132</v>
      </c>
      <c r="D80" s="22" t="s">
        <v>24</v>
      </c>
      <c r="E80" s="22">
        <v>4.9000000000000004</v>
      </c>
    </row>
    <row r="81" spans="2:5" x14ac:dyDescent="0.25">
      <c r="B81" s="22">
        <v>76</v>
      </c>
      <c r="C81" s="22" t="s">
        <v>133</v>
      </c>
      <c r="D81" s="22" t="s">
        <v>24</v>
      </c>
      <c r="E81" s="22">
        <v>2.6</v>
      </c>
    </row>
    <row r="82" spans="2:5" x14ac:dyDescent="0.25">
      <c r="B82" s="22">
        <v>77</v>
      </c>
      <c r="C82" s="22" t="s">
        <v>134</v>
      </c>
      <c r="D82" s="22" t="s">
        <v>24</v>
      </c>
      <c r="E82" s="22">
        <v>2.2000000000000002</v>
      </c>
    </row>
    <row r="83" spans="2:5" x14ac:dyDescent="0.25">
      <c r="B83" s="22">
        <v>78</v>
      </c>
      <c r="C83" s="22" t="s">
        <v>135</v>
      </c>
      <c r="D83" s="22" t="s">
        <v>24</v>
      </c>
      <c r="E83" s="22">
        <v>1.8</v>
      </c>
    </row>
    <row r="84" spans="2:5" x14ac:dyDescent="0.25">
      <c r="B84" s="22">
        <v>79</v>
      </c>
      <c r="C84" s="22" t="s">
        <v>136</v>
      </c>
      <c r="D84" s="22" t="s">
        <v>24</v>
      </c>
      <c r="E84" s="22">
        <v>1.7</v>
      </c>
    </row>
    <row r="85" spans="2:5" x14ac:dyDescent="0.25">
      <c r="B85" s="22">
        <v>80</v>
      </c>
      <c r="C85" s="22" t="s">
        <v>137</v>
      </c>
      <c r="D85" s="22" t="s">
        <v>24</v>
      </c>
      <c r="E85" s="22">
        <v>2.5</v>
      </c>
    </row>
    <row r="86" spans="2:5" x14ac:dyDescent="0.25">
      <c r="B86" s="22">
        <v>81</v>
      </c>
      <c r="C86" s="22" t="s">
        <v>138</v>
      </c>
      <c r="D86" s="22" t="s">
        <v>24</v>
      </c>
      <c r="E86" s="22">
        <v>1.9</v>
      </c>
    </row>
    <row r="87" spans="2:5" x14ac:dyDescent="0.25">
      <c r="B87" s="22">
        <v>82</v>
      </c>
      <c r="C87" s="22" t="s">
        <v>139</v>
      </c>
      <c r="D87" s="22" t="s">
        <v>24</v>
      </c>
      <c r="E87" s="22">
        <v>1.9</v>
      </c>
    </row>
    <row r="88" spans="2:5" x14ac:dyDescent="0.25">
      <c r="B88" s="22">
        <v>83</v>
      </c>
      <c r="C88" s="22" t="s">
        <v>140</v>
      </c>
      <c r="D88" s="22" t="s">
        <v>24</v>
      </c>
      <c r="E88" s="22">
        <v>3</v>
      </c>
    </row>
    <row r="89" spans="2:5" x14ac:dyDescent="0.25">
      <c r="B89" s="22">
        <v>84</v>
      </c>
      <c r="C89" s="22" t="s">
        <v>141</v>
      </c>
      <c r="D89" s="22" t="s">
        <v>24</v>
      </c>
      <c r="E89" s="22">
        <v>2.7</v>
      </c>
    </row>
    <row r="90" spans="2:5" x14ac:dyDescent="0.25">
      <c r="B90" s="22">
        <v>85</v>
      </c>
      <c r="C90" s="22" t="s">
        <v>142</v>
      </c>
      <c r="D90" s="22" t="s">
        <v>24</v>
      </c>
      <c r="E90" s="22">
        <v>1.4</v>
      </c>
    </row>
    <row r="91" spans="2:5" x14ac:dyDescent="0.25">
      <c r="B91" s="22">
        <v>86</v>
      </c>
      <c r="C91" s="22" t="s">
        <v>143</v>
      </c>
      <c r="D91" s="22" t="s">
        <v>24</v>
      </c>
      <c r="E91" s="22">
        <v>2</v>
      </c>
    </row>
    <row r="92" spans="2:5" x14ac:dyDescent="0.25">
      <c r="B92" s="22">
        <v>87</v>
      </c>
      <c r="C92" s="22" t="s">
        <v>144</v>
      </c>
      <c r="D92" s="22" t="s">
        <v>24</v>
      </c>
      <c r="E92" s="22">
        <v>2.2999999999999998</v>
      </c>
    </row>
    <row r="93" spans="2:5" x14ac:dyDescent="0.25">
      <c r="B93" s="22">
        <v>88</v>
      </c>
      <c r="C93" s="22" t="s">
        <v>145</v>
      </c>
      <c r="D93" s="22" t="s">
        <v>24</v>
      </c>
      <c r="E93" s="22">
        <v>2.1</v>
      </c>
    </row>
    <row r="94" spans="2:5" x14ac:dyDescent="0.25">
      <c r="B94" s="22">
        <v>89</v>
      </c>
      <c r="C94" s="22" t="s">
        <v>146</v>
      </c>
      <c r="D94" s="22" t="s">
        <v>24</v>
      </c>
      <c r="E94" s="22">
        <v>2.2000000000000002</v>
      </c>
    </row>
    <row r="95" spans="2:5" x14ac:dyDescent="0.25">
      <c r="B95" s="22">
        <v>90</v>
      </c>
      <c r="C95" s="22" t="s">
        <v>147</v>
      </c>
      <c r="D95" s="22" t="s">
        <v>24</v>
      </c>
      <c r="E95" s="22">
        <v>2.8</v>
      </c>
    </row>
    <row r="96" spans="2:5" x14ac:dyDescent="0.25">
      <c r="B96" s="22">
        <v>91</v>
      </c>
      <c r="C96" s="22" t="s">
        <v>148</v>
      </c>
      <c r="D96" s="22" t="s">
        <v>24</v>
      </c>
      <c r="E96" s="22">
        <v>2.2000000000000002</v>
      </c>
    </row>
    <row r="97" spans="2:5" x14ac:dyDescent="0.25">
      <c r="B97" s="22">
        <v>92</v>
      </c>
      <c r="C97" s="22" t="s">
        <v>149</v>
      </c>
      <c r="D97" s="22" t="s">
        <v>24</v>
      </c>
      <c r="E97" s="22">
        <v>2.1</v>
      </c>
    </row>
    <row r="98" spans="2:5" x14ac:dyDescent="0.25">
      <c r="B98" s="22">
        <v>93</v>
      </c>
      <c r="C98" s="22" t="s">
        <v>150</v>
      </c>
      <c r="D98" s="22" t="s">
        <v>24</v>
      </c>
      <c r="E98" s="22">
        <v>4</v>
      </c>
    </row>
    <row r="99" spans="2:5" x14ac:dyDescent="0.25">
      <c r="B99" s="22">
        <v>94</v>
      </c>
      <c r="C99" s="22" t="s">
        <v>151</v>
      </c>
      <c r="D99" s="22" t="s">
        <v>24</v>
      </c>
      <c r="E99" s="22">
        <v>2.7</v>
      </c>
    </row>
    <row r="100" spans="2:5" x14ac:dyDescent="0.25">
      <c r="B100" s="22">
        <v>95</v>
      </c>
      <c r="C100" s="22" t="s">
        <v>152</v>
      </c>
      <c r="D100" s="22" t="s">
        <v>24</v>
      </c>
      <c r="E100" s="22">
        <v>2.5</v>
      </c>
    </row>
    <row r="101" spans="2:5" x14ac:dyDescent="0.25">
      <c r="B101" s="22">
        <v>971</v>
      </c>
      <c r="C101" s="22" t="s">
        <v>153</v>
      </c>
      <c r="D101" s="22" t="s">
        <v>24</v>
      </c>
      <c r="E101" s="22">
        <v>4.4000000000000004</v>
      </c>
    </row>
    <row r="102" spans="2:5" x14ac:dyDescent="0.25">
      <c r="B102" s="22">
        <v>972</v>
      </c>
      <c r="C102" s="22" t="s">
        <v>154</v>
      </c>
      <c r="D102" s="22" t="s">
        <v>24</v>
      </c>
      <c r="E102" s="22">
        <v>4</v>
      </c>
    </row>
    <row r="103" spans="2:5" x14ac:dyDescent="0.25">
      <c r="B103" s="22">
        <v>973</v>
      </c>
      <c r="C103" s="22" t="s">
        <v>155</v>
      </c>
      <c r="D103" s="22" t="s">
        <v>24</v>
      </c>
      <c r="E103" s="22">
        <v>5.5</v>
      </c>
    </row>
    <row r="104" spans="2:5" x14ac:dyDescent="0.25">
      <c r="B104" s="22">
        <v>974</v>
      </c>
      <c r="C104" s="22" t="s">
        <v>156</v>
      </c>
      <c r="D104" s="22" t="s">
        <v>24</v>
      </c>
      <c r="E104" s="22">
        <v>2.7</v>
      </c>
    </row>
    <row r="105" spans="2:5" x14ac:dyDescent="0.25">
      <c r="B105" s="22">
        <v>976</v>
      </c>
      <c r="C105" s="22" t="s">
        <v>157</v>
      </c>
      <c r="D105" s="22" t="s">
        <v>24</v>
      </c>
      <c r="E105" s="22">
        <v>5.0999999999999996</v>
      </c>
    </row>
    <row r="106" spans="2:5" x14ac:dyDescent="0.25">
      <c r="B106" s="22" t="s">
        <v>158</v>
      </c>
      <c r="C106" s="22" t="s">
        <v>45</v>
      </c>
      <c r="D106" s="22" t="s">
        <v>24</v>
      </c>
      <c r="E106" s="22">
        <v>2.5</v>
      </c>
    </row>
    <row r="108" spans="2:5" ht="30" customHeight="1" x14ac:dyDescent="0.25">
      <c r="B108" s="83" t="s">
        <v>161</v>
      </c>
      <c r="C108" s="83"/>
      <c r="D108" s="83"/>
      <c r="E108" s="83"/>
    </row>
    <row r="109" spans="2:5" x14ac:dyDescent="0.25">
      <c r="B109" s="4" t="s">
        <v>34</v>
      </c>
      <c r="C109" s="4"/>
      <c r="D109" s="4"/>
      <c r="E109" s="4"/>
    </row>
    <row r="110" spans="2:5" x14ac:dyDescent="0.25">
      <c r="B110" s="4" t="s">
        <v>48</v>
      </c>
      <c r="C110" s="4"/>
      <c r="D110" s="4"/>
      <c r="E110" s="4"/>
    </row>
  </sheetData>
  <mergeCells count="1">
    <mergeCell ref="B108:E108"/>
  </mergeCells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33"/>
  <sheetViews>
    <sheetView tabSelected="1" zoomScale="130" zoomScaleNormal="130" workbookViewId="0">
      <selection activeCell="G25" sqref="G25"/>
    </sheetView>
  </sheetViews>
  <sheetFormatPr baseColWidth="10" defaultColWidth="11.42578125" defaultRowHeight="15" x14ac:dyDescent="0.25"/>
  <cols>
    <col min="1" max="1" width="3.85546875" style="1" customWidth="1"/>
    <col min="2" max="2" width="37.7109375" style="1" customWidth="1"/>
    <col min="3" max="8" width="13.42578125" style="1" customWidth="1"/>
    <col min="9" max="9" width="7" style="1" customWidth="1"/>
    <col min="10" max="16384" width="11.42578125" style="1"/>
  </cols>
  <sheetData>
    <row r="2" spans="2:9" ht="19.5" customHeight="1" x14ac:dyDescent="0.25">
      <c r="B2" s="89" t="s">
        <v>247</v>
      </c>
      <c r="C2" s="27"/>
      <c r="D2" s="27"/>
      <c r="E2" s="27"/>
      <c r="F2" s="27"/>
      <c r="G2" s="27"/>
      <c r="H2" s="27"/>
      <c r="I2" s="4"/>
    </row>
    <row r="3" spans="2:9" ht="19.5" customHeight="1" thickBot="1" x14ac:dyDescent="0.3">
      <c r="B3" s="52"/>
      <c r="C3" s="27"/>
      <c r="D3" s="27"/>
      <c r="E3" s="27"/>
      <c r="F3" s="27"/>
      <c r="G3" s="27"/>
      <c r="H3" s="27"/>
      <c r="I3" s="4"/>
    </row>
    <row r="4" spans="2:9" ht="19.5" customHeight="1" thickBot="1" x14ac:dyDescent="0.3">
      <c r="B4" s="71"/>
      <c r="C4" s="72" t="s">
        <v>175</v>
      </c>
      <c r="D4" s="73" t="s">
        <v>176</v>
      </c>
      <c r="E4" s="74" t="s">
        <v>177</v>
      </c>
      <c r="F4" s="27"/>
      <c r="G4" s="27"/>
      <c r="H4" s="27"/>
      <c r="I4" s="4"/>
    </row>
    <row r="5" spans="2:9" ht="19.5" customHeight="1" thickBot="1" x14ac:dyDescent="0.3">
      <c r="B5" s="75" t="s">
        <v>3</v>
      </c>
      <c r="C5" s="76" t="s">
        <v>221</v>
      </c>
      <c r="D5" s="76">
        <v>100</v>
      </c>
      <c r="E5" s="76">
        <v>85</v>
      </c>
      <c r="F5" s="27"/>
      <c r="G5" s="27"/>
      <c r="H5" s="27"/>
      <c r="I5" s="4"/>
    </row>
    <row r="6" spans="2:9" ht="19.5" customHeight="1" thickBot="1" x14ac:dyDescent="0.3">
      <c r="B6" s="77" t="s">
        <v>178</v>
      </c>
      <c r="C6" s="78"/>
      <c r="D6" s="78"/>
      <c r="E6" s="78"/>
      <c r="F6" s="27"/>
      <c r="G6" s="27"/>
      <c r="H6" s="27"/>
      <c r="I6" s="4"/>
    </row>
    <row r="7" spans="2:9" ht="19.5" customHeight="1" thickBot="1" x14ac:dyDescent="0.3">
      <c r="B7" s="79" t="s">
        <v>170</v>
      </c>
      <c r="C7" s="80" t="s">
        <v>222</v>
      </c>
      <c r="D7" s="80">
        <v>56</v>
      </c>
      <c r="E7" s="80">
        <v>86</v>
      </c>
      <c r="F7" s="27"/>
      <c r="G7" s="27"/>
      <c r="H7" s="27"/>
      <c r="I7" s="4"/>
    </row>
    <row r="8" spans="2:9" ht="19.5" customHeight="1" thickBot="1" x14ac:dyDescent="0.3">
      <c r="B8" s="81" t="s">
        <v>171</v>
      </c>
      <c r="C8" s="80" t="s">
        <v>223</v>
      </c>
      <c r="D8" s="80">
        <v>5</v>
      </c>
      <c r="E8" s="80">
        <v>81</v>
      </c>
      <c r="F8" s="27"/>
      <c r="G8" s="27"/>
      <c r="H8" s="27"/>
      <c r="I8" s="4"/>
    </row>
    <row r="9" spans="2:9" ht="19.5" customHeight="1" thickBot="1" x14ac:dyDescent="0.3">
      <c r="B9" s="79" t="s">
        <v>169</v>
      </c>
      <c r="C9" s="80" t="s">
        <v>224</v>
      </c>
      <c r="D9" s="80">
        <v>39</v>
      </c>
      <c r="E9" s="80">
        <v>84</v>
      </c>
      <c r="F9" s="27"/>
      <c r="G9" s="27"/>
      <c r="H9" s="27"/>
      <c r="I9" s="4"/>
    </row>
    <row r="10" spans="2:9" ht="19.5" customHeight="1" thickBot="1" x14ac:dyDescent="0.3">
      <c r="B10" s="77" t="s">
        <v>179</v>
      </c>
      <c r="C10" s="78"/>
      <c r="D10" s="78"/>
      <c r="E10" s="78"/>
      <c r="F10" s="27"/>
      <c r="G10" s="27"/>
      <c r="H10" s="27"/>
      <c r="I10" s="4"/>
    </row>
    <row r="11" spans="2:9" ht="19.5" customHeight="1" thickBot="1" x14ac:dyDescent="0.3">
      <c r="B11" s="77" t="s">
        <v>180</v>
      </c>
      <c r="C11" s="78"/>
      <c r="D11" s="78"/>
      <c r="E11" s="78"/>
      <c r="F11" s="27"/>
      <c r="G11" s="27"/>
      <c r="H11" s="27"/>
      <c r="I11" s="4"/>
    </row>
    <row r="12" spans="2:9" ht="19.5" customHeight="1" thickBot="1" x14ac:dyDescent="0.3">
      <c r="B12" s="79" t="s">
        <v>7</v>
      </c>
      <c r="C12" s="80" t="s">
        <v>225</v>
      </c>
      <c r="D12" s="80">
        <v>15</v>
      </c>
      <c r="E12" s="105" t="s">
        <v>256</v>
      </c>
      <c r="F12" s="27"/>
      <c r="G12" s="27"/>
      <c r="H12" s="27"/>
      <c r="I12" s="4"/>
    </row>
    <row r="13" spans="2:9" ht="19.5" customHeight="1" thickBot="1" x14ac:dyDescent="0.3">
      <c r="B13" s="79" t="s">
        <v>181</v>
      </c>
      <c r="C13" s="80" t="s">
        <v>226</v>
      </c>
      <c r="D13" s="80">
        <v>85</v>
      </c>
      <c r="E13" s="105" t="s">
        <v>256</v>
      </c>
      <c r="F13" s="27"/>
      <c r="G13" s="27"/>
      <c r="H13" s="27"/>
      <c r="I13" s="4"/>
    </row>
    <row r="14" spans="2:9" ht="19.5" customHeight="1" thickBot="1" x14ac:dyDescent="0.3">
      <c r="B14" s="77" t="s">
        <v>182</v>
      </c>
      <c r="C14" s="78"/>
      <c r="D14" s="78"/>
      <c r="E14" s="78"/>
      <c r="F14" s="27"/>
      <c r="G14" s="27"/>
      <c r="H14" s="27"/>
      <c r="I14" s="4"/>
    </row>
    <row r="15" spans="2:9" ht="19.5" customHeight="1" thickBot="1" x14ac:dyDescent="0.3">
      <c r="B15" s="79" t="s">
        <v>227</v>
      </c>
      <c r="C15" s="80" t="s">
        <v>228</v>
      </c>
      <c r="D15" s="80">
        <v>1</v>
      </c>
      <c r="E15" s="80">
        <v>77</v>
      </c>
      <c r="F15" s="27"/>
      <c r="G15" s="27"/>
      <c r="H15" s="27"/>
      <c r="I15" s="4"/>
    </row>
    <row r="16" spans="2:9" ht="19.5" customHeight="1" thickBot="1" x14ac:dyDescent="0.3">
      <c r="B16" s="79" t="s">
        <v>229</v>
      </c>
      <c r="C16" s="80" t="s">
        <v>230</v>
      </c>
      <c r="D16" s="80">
        <v>8</v>
      </c>
      <c r="E16" s="80">
        <v>83</v>
      </c>
      <c r="F16" s="27"/>
      <c r="G16" s="27"/>
      <c r="H16" s="27"/>
      <c r="I16" s="4"/>
    </row>
    <row r="17" spans="2:9" ht="19.5" customHeight="1" thickBot="1" x14ac:dyDescent="0.3">
      <c r="B17" s="79" t="s">
        <v>231</v>
      </c>
      <c r="C17" s="80" t="s">
        <v>232</v>
      </c>
      <c r="D17" s="80">
        <v>32</v>
      </c>
      <c r="E17" s="80">
        <v>85</v>
      </c>
      <c r="F17" s="27"/>
      <c r="G17" s="27"/>
      <c r="H17" s="27"/>
      <c r="I17" s="4"/>
    </row>
    <row r="18" spans="2:9" ht="19.5" customHeight="1" thickBot="1" x14ac:dyDescent="0.3">
      <c r="B18" s="79" t="s">
        <v>233</v>
      </c>
      <c r="C18" s="80" t="s">
        <v>234</v>
      </c>
      <c r="D18" s="80">
        <v>38</v>
      </c>
      <c r="E18" s="80">
        <v>85</v>
      </c>
      <c r="F18" s="27"/>
      <c r="G18" s="27"/>
      <c r="H18" s="27"/>
      <c r="I18" s="4"/>
    </row>
    <row r="19" spans="2:9" ht="19.5" customHeight="1" thickBot="1" x14ac:dyDescent="0.3">
      <c r="B19" s="79" t="s">
        <v>235</v>
      </c>
      <c r="C19" s="80" t="s">
        <v>236</v>
      </c>
      <c r="D19" s="80">
        <v>17</v>
      </c>
      <c r="E19" s="80">
        <v>85</v>
      </c>
      <c r="F19" s="27"/>
      <c r="G19" s="27"/>
      <c r="H19" s="27"/>
      <c r="I19" s="4"/>
    </row>
    <row r="20" spans="2:9" ht="19.5" customHeight="1" thickBot="1" x14ac:dyDescent="0.3">
      <c r="B20" s="79" t="s">
        <v>237</v>
      </c>
      <c r="C20" s="80" t="s">
        <v>238</v>
      </c>
      <c r="D20" s="80">
        <v>5</v>
      </c>
      <c r="E20" s="80">
        <v>87</v>
      </c>
      <c r="F20" s="27"/>
      <c r="G20" s="27"/>
      <c r="H20" s="27"/>
      <c r="I20" s="4"/>
    </row>
    <row r="21" spans="2:9" ht="19.5" customHeight="1" thickBot="1" x14ac:dyDescent="0.3">
      <c r="B21" s="77" t="s">
        <v>183</v>
      </c>
      <c r="C21" s="78"/>
      <c r="D21" s="78"/>
      <c r="E21" s="78"/>
      <c r="F21" s="27"/>
      <c r="G21" s="27"/>
      <c r="H21" s="27"/>
      <c r="I21" s="4"/>
    </row>
    <row r="22" spans="2:9" ht="19.5" customHeight="1" thickBot="1" x14ac:dyDescent="0.3">
      <c r="B22" s="79" t="s">
        <v>240</v>
      </c>
      <c r="C22" s="80" t="s">
        <v>239</v>
      </c>
      <c r="D22" s="80">
        <v>83</v>
      </c>
      <c r="E22" s="80">
        <v>84</v>
      </c>
      <c r="F22" s="27"/>
      <c r="G22" s="27"/>
      <c r="H22" s="27"/>
      <c r="I22" s="4"/>
    </row>
    <row r="23" spans="2:9" ht="19.5" customHeight="1" thickBot="1" x14ac:dyDescent="0.3">
      <c r="B23" s="79" t="s">
        <v>241</v>
      </c>
      <c r="C23" s="80">
        <f>C24+C25+C26+C27+C28</f>
        <v>42109</v>
      </c>
      <c r="D23" s="80">
        <f>100-D22</f>
        <v>17</v>
      </c>
      <c r="E23" s="80">
        <f>100-E22</f>
        <v>16</v>
      </c>
      <c r="F23" s="27"/>
      <c r="G23" s="27"/>
      <c r="H23" s="27"/>
      <c r="I23" s="4"/>
    </row>
    <row r="24" spans="2:9" ht="19.5" customHeight="1" thickBot="1" x14ac:dyDescent="0.3">
      <c r="B24" s="79" t="s">
        <v>242</v>
      </c>
      <c r="C24" s="80">
        <v>6339</v>
      </c>
      <c r="D24" s="80">
        <v>3</v>
      </c>
      <c r="E24" s="80">
        <v>87</v>
      </c>
      <c r="F24" s="27"/>
      <c r="G24" s="27"/>
      <c r="H24" s="27"/>
      <c r="I24" s="4"/>
    </row>
    <row r="25" spans="2:9" ht="19.5" customHeight="1" thickBot="1" x14ac:dyDescent="0.3">
      <c r="B25" s="79" t="s">
        <v>243</v>
      </c>
      <c r="C25" s="80">
        <v>2568</v>
      </c>
      <c r="D25" s="80">
        <v>1</v>
      </c>
      <c r="E25" s="80">
        <v>87</v>
      </c>
      <c r="F25" s="27"/>
      <c r="G25" s="27"/>
      <c r="H25" s="27"/>
      <c r="I25" s="4"/>
    </row>
    <row r="26" spans="2:9" ht="19.5" customHeight="1" thickBot="1" x14ac:dyDescent="0.3">
      <c r="B26" s="79" t="s">
        <v>244</v>
      </c>
      <c r="C26" s="80">
        <v>26693</v>
      </c>
      <c r="D26" s="80">
        <v>11</v>
      </c>
      <c r="E26" s="80">
        <v>89</v>
      </c>
      <c r="F26" s="27"/>
      <c r="G26" s="27"/>
      <c r="H26" s="27"/>
      <c r="I26" s="4"/>
    </row>
    <row r="27" spans="2:9" ht="19.5" customHeight="1" thickBot="1" x14ac:dyDescent="0.3">
      <c r="B27" s="79" t="s">
        <v>245</v>
      </c>
      <c r="C27" s="80">
        <v>4222</v>
      </c>
      <c r="D27" s="80">
        <v>2</v>
      </c>
      <c r="E27" s="80">
        <v>91</v>
      </c>
      <c r="F27" s="27"/>
      <c r="G27" s="27"/>
      <c r="H27" s="27"/>
      <c r="I27" s="4"/>
    </row>
    <row r="28" spans="2:9" ht="19.5" customHeight="1" thickBot="1" x14ac:dyDescent="0.3">
      <c r="B28" s="79" t="s">
        <v>246</v>
      </c>
      <c r="C28" s="80">
        <v>2287</v>
      </c>
      <c r="D28" s="80">
        <v>1</v>
      </c>
      <c r="E28" s="80">
        <v>75</v>
      </c>
      <c r="F28" s="27"/>
      <c r="G28" s="27"/>
      <c r="H28" s="27"/>
      <c r="I28" s="4"/>
    </row>
    <row r="29" spans="2:9" ht="19.5" customHeight="1" x14ac:dyDescent="0.25">
      <c r="B29" s="52"/>
      <c r="C29" s="27"/>
      <c r="D29" s="27"/>
      <c r="E29" s="27"/>
      <c r="F29" s="27"/>
      <c r="G29" s="27"/>
      <c r="H29" s="27"/>
      <c r="I29" s="4"/>
    </row>
    <row r="30" spans="2:9" x14ac:dyDescent="0.25">
      <c r="B30" s="106" t="s">
        <v>258</v>
      </c>
    </row>
    <row r="31" spans="2:9" x14ac:dyDescent="0.25">
      <c r="B31" s="107" t="s">
        <v>257</v>
      </c>
    </row>
    <row r="32" spans="2:9" x14ac:dyDescent="0.25">
      <c r="B32" s="107" t="s">
        <v>198</v>
      </c>
    </row>
    <row r="33" spans="2:2" x14ac:dyDescent="0.25">
      <c r="B33" s="107" t="s">
        <v>259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16</vt:i4>
      </vt:variant>
      <vt:variant>
        <vt:lpstr>Plages nommées</vt:lpstr>
      </vt:variant>
      <vt:variant>
        <vt:i4>3</vt:i4>
      </vt:variant>
    </vt:vector>
  </HeadingPairs>
  <TitlesOfParts>
    <vt:vector size="19" baseType="lpstr">
      <vt:lpstr>Fig 1</vt:lpstr>
      <vt:lpstr>Fig 2</vt:lpstr>
      <vt:lpstr>Fig 3a</vt:lpstr>
      <vt:lpstr>Fig 3b</vt:lpstr>
      <vt:lpstr>Fig 3c</vt:lpstr>
      <vt:lpstr>Fig 4</vt:lpstr>
      <vt:lpstr>Fig 5</vt:lpstr>
      <vt:lpstr>Fig 6_</vt:lpstr>
      <vt:lpstr>Fig 7_</vt:lpstr>
      <vt:lpstr>Fig 8_ a</vt:lpstr>
      <vt:lpstr>Fig 8 _ b</vt:lpstr>
      <vt:lpstr>Fig 8 _ c</vt:lpstr>
      <vt:lpstr>Fig 9 a</vt:lpstr>
      <vt:lpstr>Fig 9 b</vt:lpstr>
      <vt:lpstr>Fig 9 c</vt:lpstr>
      <vt:lpstr>Fig 10</vt:lpstr>
      <vt:lpstr>'Fig 4'!abscisses</vt:lpstr>
      <vt:lpstr>'Fig 4'!ordonnees_cvs</vt:lpstr>
      <vt:lpstr>'Fig 4'!Print_Area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RAZAFINDRANOVONA Tiaray</dc:creator>
  <cp:lastModifiedBy>PORTELA Mickael</cp:lastModifiedBy>
  <dcterms:created xsi:type="dcterms:W3CDTF">2020-09-21T13:22:00Z</dcterms:created>
  <dcterms:modified xsi:type="dcterms:W3CDTF">2023-09-28T09:54:10Z</dcterms:modified>
</cp:coreProperties>
</file>