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M:\Partage\BILAN STAT 2022\24_Maquette\Données_mises en ligne en septembre\"/>
    </mc:Choice>
  </mc:AlternateContent>
  <bookViews>
    <workbookView xWindow="0" yWindow="0" windowWidth="13485" windowHeight="6855" tabRatio="446" firstSheet="3" activeTab="10"/>
  </bookViews>
  <sheets>
    <sheet name="Fig 1" sheetId="1" r:id="rId1"/>
    <sheet name="Fig 2" sheetId="3" r:id="rId2"/>
    <sheet name="Fig 3" sheetId="2" r:id="rId3"/>
    <sheet name="Fig 4" sheetId="13" r:id="rId4"/>
    <sheet name="Fig 5" sheetId="14" r:id="rId5"/>
    <sheet name="Fig 6" sheetId="16" r:id="rId6"/>
    <sheet name="Fig 7" sheetId="17" r:id="rId7"/>
    <sheet name="Fig 8" sheetId="19" r:id="rId8"/>
    <sheet name="Fig 9" sheetId="20" r:id="rId9"/>
    <sheet name="Fig 10" sheetId="4" r:id="rId10"/>
    <sheet name="fig11" sheetId="12" r:id="rId11"/>
  </sheets>
  <externalReferences>
    <externalReference r:id="rId12"/>
  </externalReferences>
  <definedNames>
    <definedName name="abscisses" localSheetId="2">'Fig 3'!$B$25:$C$44</definedName>
    <definedName name="abscisses" localSheetId="4">#REF!</definedName>
    <definedName name="abscisses" localSheetId="6">#REF!</definedName>
    <definedName name="abscisses" localSheetId="10">#REF!</definedName>
    <definedName name="abscisses">#REF!</definedName>
    <definedName name="abscisses_an" localSheetId="2">'Fig 3'!#REF!</definedName>
    <definedName name="abscisses_an" localSheetId="4">#REF!</definedName>
    <definedName name="abscisses_an" localSheetId="6">#REF!</definedName>
    <definedName name="abscisses_an" localSheetId="10">#REF!</definedName>
    <definedName name="abscisses_an">#REF!</definedName>
    <definedName name="abscisses_an_par_type" localSheetId="2">'Fig 3'!#REF!</definedName>
    <definedName name="abscisses_trim" localSheetId="4">#REF!</definedName>
    <definedName name="abscisses_trim" localSheetId="6">#REF!</definedName>
    <definedName name="abscisses_trim" localSheetId="10">#REF!</definedName>
    <definedName name="abscisses_trim">#REF!</definedName>
    <definedName name="Nombre_de_victimes_hors_terrorisme" localSheetId="4">#REF!</definedName>
    <definedName name="Nombre_de_victimes_hors_terrorisme" localSheetId="6">#REF!</definedName>
    <definedName name="Nombre_de_victimes_hors_terrorisme" localSheetId="10">#REF!</definedName>
    <definedName name="Nombre_de_victimes_hors_terrorisme">#REF!</definedName>
    <definedName name="ordonnees_an" localSheetId="2">'Fig 3'!#REF!</definedName>
    <definedName name="ordonnees_an" localSheetId="4">#REF!</definedName>
    <definedName name="ordonnees_an" localSheetId="6">#REF!</definedName>
    <definedName name="ordonnees_an" localSheetId="10">#REF!</definedName>
    <definedName name="ordonnees_an">#REF!</definedName>
    <definedName name="ordonnees_an_deux_roues" localSheetId="4">[1]Vols_véhicules!#REF!</definedName>
    <definedName name="ordonnees_an_deux_roues" localSheetId="6">[1]Vols_véhicules!#REF!</definedName>
    <definedName name="ordonnees_an_deux_roues" localSheetId="10">[1]Vols_véhicules!#REF!</definedName>
    <definedName name="ordonnees_an_deux_roues">[1]Vols_véhicules!#REF!</definedName>
    <definedName name="ordonnees_an_locaux_prives" localSheetId="2">'Fig 3'!#REF!</definedName>
    <definedName name="ordonnees_an_locaux_publics" localSheetId="2">'Fig 3'!#REF!</definedName>
    <definedName name="ordonnees_an_tire" localSheetId="2">'Fig 3'!#REF!</definedName>
    <definedName name="ordonnees_an_tire" localSheetId="4">#REF!</definedName>
    <definedName name="ordonnees_an_tire" localSheetId="6">#REF!</definedName>
    <definedName name="ordonnees_an_tire" localSheetId="10">#REF!</definedName>
    <definedName name="ordonnees_an_tire">#REF!</definedName>
    <definedName name="ordonnees_brutes" localSheetId="2">'Fig 3'!#REF!</definedName>
    <definedName name="ordonnees_brutes" localSheetId="4">#REF!</definedName>
    <definedName name="ordonnees_brutes" localSheetId="6">#REF!</definedName>
    <definedName name="ordonnees_brutes" localSheetId="10">#REF!</definedName>
    <definedName name="ordonnees_brutes">#REF!</definedName>
    <definedName name="ordonnees_brutes_an" localSheetId="4">#REF!</definedName>
    <definedName name="ordonnees_brutes_an" localSheetId="6">#REF!</definedName>
    <definedName name="ordonnees_brutes_an" localSheetId="10">#REF!</definedName>
    <definedName name="ordonnees_brutes_an">#REF!</definedName>
    <definedName name="ordonnees_brutes_gn" localSheetId="2">'Fig 3'!#REF!</definedName>
    <definedName name="ordonnees_brutes_gn" localSheetId="4">#REF!</definedName>
    <definedName name="ordonnees_brutes_gn" localSheetId="6">#REF!</definedName>
    <definedName name="ordonnees_brutes_gn" localSheetId="10">#REF!</definedName>
    <definedName name="ordonnees_brutes_gn">#REF!</definedName>
    <definedName name="ordonnees_brutes_pn" localSheetId="2">'Fig 3'!#REF!</definedName>
    <definedName name="ordonnees_brutes_pn" localSheetId="4">#REF!</definedName>
    <definedName name="ordonnees_brutes_pn" localSheetId="6">#REF!</definedName>
    <definedName name="ordonnees_brutes_pn" localSheetId="10">#REF!</definedName>
    <definedName name="ordonnees_brutes_pn">#REF!</definedName>
    <definedName name="ordonnees_brutes_trim" localSheetId="4">#REF!</definedName>
    <definedName name="ordonnees_brutes_trim" localSheetId="6">#REF!</definedName>
    <definedName name="ordonnees_brutes_trim" localSheetId="10">#REF!</definedName>
    <definedName name="ordonnees_brutes_trim">#REF!</definedName>
    <definedName name="ordonnees_cvs" localSheetId="2">'Fig 3'!$D$25:$D$44</definedName>
    <definedName name="ordonnees_cvs" localSheetId="4">#REF!</definedName>
    <definedName name="ordonnees_cvs" localSheetId="6">#REF!</definedName>
    <definedName name="ordonnees_cvs" localSheetId="10">#REF!</definedName>
    <definedName name="ordonnees_cvs">#REF!</definedName>
    <definedName name="ordonnees_cvs_gn" localSheetId="2">'Fig 3'!#REF!</definedName>
    <definedName name="ordonnees_cvs_gn" localSheetId="4">#REF!</definedName>
    <definedName name="ordonnees_cvs_gn" localSheetId="6">#REF!</definedName>
    <definedName name="ordonnees_cvs_gn" localSheetId="10">#REF!</definedName>
    <definedName name="ordonnees_cvs_gn">#REF!</definedName>
    <definedName name="ordonnees_cvs_pn" localSheetId="2">'Fig 3'!#REF!</definedName>
    <definedName name="ordonnees_cvs_pn" localSheetId="4">#REF!</definedName>
    <definedName name="ordonnees_cvs_pn" localSheetId="6">#REF!</definedName>
    <definedName name="ordonnees_cvs_pn" localSheetId="10">#REF!</definedName>
    <definedName name="ordonnees_cvs_pn">#REF!</definedName>
    <definedName name="ordonnees_cvs_trim" localSheetId="4">#REF!</definedName>
    <definedName name="ordonnees_cvs_trim" localSheetId="6">#REF!</definedName>
    <definedName name="ordonnees_cvs_trim" localSheetId="10">#REF!</definedName>
    <definedName name="ordonnees_cvs_trim">#REF!</definedName>
    <definedName name="ordonnees_evol_trim_t_agressions" localSheetId="4">#REF!</definedName>
    <definedName name="ordonnees_evol_trim_t_agressions" localSheetId="6">#REF!</definedName>
    <definedName name="ordonnees_evol_trim_t_agressions" localSheetId="10">#REF!</definedName>
    <definedName name="ordonnees_evol_trim_t_agressions">#REF!</definedName>
    <definedName name="ordonnees_evol_trim_t_viols" localSheetId="4">#REF!</definedName>
    <definedName name="ordonnees_evol_trim_t_viols" localSheetId="6">#REF!</definedName>
    <definedName name="ordonnees_evol_trim_t_viols" localSheetId="10">#REF!</definedName>
    <definedName name="ordonnees_evol_trim_t_viols">#REF!</definedName>
    <definedName name="ordonnes_an_tire" localSheetId="2">'Fig 3'!#REF!</definedName>
    <definedName name="victimes_hors_terrorisme" localSheetId="4">#REF!</definedName>
    <definedName name="victimes_hors_terrorisme" localSheetId="6">#REF!</definedName>
    <definedName name="victimes_hors_terrorisme" localSheetId="10">#REF!</definedName>
    <definedName name="victimes_hors_terrorisme">#REF!</definedName>
    <definedName name="victimes_hors_terrorisme_an" localSheetId="4">#REF!</definedName>
    <definedName name="victimes_hors_terrorisme_an" localSheetId="6">#REF!</definedName>
    <definedName name="victimes_hors_terrorisme_an" localSheetId="10">#REF!</definedName>
    <definedName name="victimes_hors_terrorisme_an">#REF!</definedName>
    <definedName name="victimes_hors_terrorisme_pn" localSheetId="4">#REF!</definedName>
    <definedName name="victimes_hors_terrorisme_pn" localSheetId="6">#REF!</definedName>
    <definedName name="victimes_hors_terrorisme_pn" localSheetId="10">#REF!</definedName>
    <definedName name="victimes_hors_terrorisme_pn">#REF!</definedName>
    <definedName name="_xlnm.Print_Area" localSheetId="2">'Fig 3'!$E$2:$I$30</definedName>
  </definedNames>
  <calcPr calcId="152511"/>
</workbook>
</file>

<file path=xl/calcChain.xml><?xml version="1.0" encoding="utf-8"?>
<calcChain xmlns="http://schemas.openxmlformats.org/spreadsheetml/2006/main">
  <c r="K28" i="3" l="1"/>
  <c r="J28" i="3"/>
  <c r="I28" i="3"/>
  <c r="H28" i="3"/>
  <c r="I27" i="3"/>
  <c r="I26" i="3"/>
  <c r="H26" i="3"/>
  <c r="H25" i="3"/>
  <c r="I24" i="3"/>
  <c r="I23" i="3"/>
  <c r="I25" i="3"/>
  <c r="H24" i="3"/>
  <c r="H27" i="3"/>
  <c r="H23" i="3"/>
</calcChain>
</file>

<file path=xl/sharedStrings.xml><?xml version="1.0" encoding="utf-8"?>
<sst xmlns="http://schemas.openxmlformats.org/spreadsheetml/2006/main" count="683" uniqueCount="234">
  <si>
    <t>Année d'élucidation</t>
  </si>
  <si>
    <t>Usage de stupéfiants</t>
  </si>
  <si>
    <t>Trafic de stupéfiants</t>
  </si>
  <si>
    <t>Trimestre d'élucidation</t>
  </si>
  <si>
    <t>Femmes mises en cause</t>
  </si>
  <si>
    <t>Hommes mis en cause</t>
  </si>
  <si>
    <t>Ensemble des mis en cause</t>
  </si>
  <si>
    <t>Part des hommes parmi les mis en cause</t>
  </si>
  <si>
    <t>Répartition des mis en cause par classes d’âges</t>
  </si>
  <si>
    <t>Répartition de la population par classes d’âges</t>
  </si>
  <si>
    <t>Moins de 13 ans</t>
  </si>
  <si>
    <t>13 à 17 ans</t>
  </si>
  <si>
    <t xml:space="preserve">18 à 29 ans </t>
  </si>
  <si>
    <t>30 à 44 ans</t>
  </si>
  <si>
    <t>45 à 59 ans</t>
  </si>
  <si>
    <t>60 ans et plus</t>
  </si>
  <si>
    <t>Total des personnes mises en cause</t>
  </si>
  <si>
    <t>France</t>
  </si>
  <si>
    <t>UE27 hors France</t>
  </si>
  <si>
    <t>Europe hors UE27</t>
  </si>
  <si>
    <t>Afrique</t>
  </si>
  <si>
    <t>Asie</t>
  </si>
  <si>
    <t>Amérique</t>
  </si>
  <si>
    <t>Océanie</t>
  </si>
  <si>
    <r>
      <rPr>
        <b/>
        <sz val="9"/>
        <color rgb="FF242021"/>
        <rFont val="Calibri"/>
        <family val="2"/>
        <scheme val="minor"/>
      </rPr>
      <t>Champ</t>
    </r>
    <r>
      <rPr>
        <sz val="9"/>
        <color rgb="FF242021"/>
        <rFont val="Calibri"/>
        <family val="2"/>
        <scheme val="minor"/>
      </rPr>
      <t xml:space="preserve"> : France.</t>
    </r>
  </si>
  <si>
    <r>
      <rPr>
        <b/>
        <sz val="9"/>
        <color theme="1"/>
        <rFont val="Calibri"/>
        <family val="2"/>
        <scheme val="minor"/>
      </rPr>
      <t>Note</t>
    </r>
    <r>
      <rPr>
        <sz val="9"/>
        <color theme="1"/>
        <rFont val="Calibri"/>
        <family val="2"/>
        <scheme val="minor"/>
      </rPr>
      <t xml:space="preserve"> : La somme des différentes tranche d'âge est supérieure au total de mis en cause car une personne peut être mise en cause dans une même procédure pour des faits commis à des âges différents.</t>
    </r>
  </si>
  <si>
    <t>Population en France</t>
  </si>
  <si>
    <r>
      <rPr>
        <b/>
        <sz val="9"/>
        <color rgb="FF242021"/>
        <rFont val="Calibri"/>
        <family val="2"/>
        <scheme val="minor"/>
      </rPr>
      <t>Lecture</t>
    </r>
    <r>
      <rPr>
        <sz val="9"/>
        <color rgb="FF242021"/>
        <rFont val="Calibri"/>
        <family val="2"/>
        <scheme val="minor"/>
      </rPr>
      <t xml:space="preserve"> : 89 % des mis en cause pour usage de stupéfiants en 2021 sont de nationalité française.</t>
    </r>
  </si>
  <si>
    <t>Usage de stupéfiants (base 100)</t>
  </si>
  <si>
    <t>Trafic de stupéfiants (base 100)</t>
  </si>
  <si>
    <r>
      <rPr>
        <b/>
        <sz val="9"/>
        <color rgb="FF242021"/>
        <rFont val="Calibri"/>
        <family val="2"/>
        <scheme val="minor"/>
      </rPr>
      <t>Lecture</t>
    </r>
    <r>
      <rPr>
        <sz val="9"/>
        <color rgb="FF242021"/>
        <rFont val="Calibri"/>
        <family val="2"/>
        <scheme val="minor"/>
      </rPr>
      <t xml:space="preserve"> : dans les unités urbaines de France métropolitaine recensant entre 100 000 et 200 000 habitants, 1,0 personne pour 1 000 habitants a été mise en cause pour trafic de stupéfiants en 2021 (point jaune), alors que sur l’ensemble des unités urbaines de même taille en France, ce taux est de 0,9 ‰ (barre bleue).</t>
    </r>
  </si>
  <si>
    <t>Taille d'unité urbaine</t>
  </si>
  <si>
    <t>de 2 000 à 5 000 habitants</t>
  </si>
  <si>
    <t>de 5 000 à 10 000 habitants</t>
  </si>
  <si>
    <t>de 10 000 à 20 000 habitants</t>
  </si>
  <si>
    <t>de 20 000 à 50 000 habitants</t>
  </si>
  <si>
    <t>de 50 000 à 100 000 habitants</t>
  </si>
  <si>
    <t>de 100 000 à 200 000 habitants</t>
  </si>
  <si>
    <t>de 200 000 à 2 000 000 habitants</t>
  </si>
  <si>
    <t>Unité urbaine de Paris</t>
  </si>
  <si>
    <t>Numéro de département</t>
  </si>
  <si>
    <t>Libellé de département</t>
  </si>
  <si>
    <t>Ain</t>
  </si>
  <si>
    <t>Aisne</t>
  </si>
  <si>
    <t>Allier</t>
  </si>
  <si>
    <t>Alpes-de-Haute-Provence</t>
  </si>
  <si>
    <t>Hautes-Alpes</t>
  </si>
  <si>
    <t>Alpes-Maritimes</t>
  </si>
  <si>
    <t>Ardèche</t>
  </si>
  <si>
    <t>Ardennes</t>
  </si>
  <si>
    <t>Ariège</t>
  </si>
  <si>
    <t>Aube</t>
  </si>
  <si>
    <t>Aude</t>
  </si>
  <si>
    <t>Aveyron</t>
  </si>
  <si>
    <t>Bouches-du-Rhône</t>
  </si>
  <si>
    <t>Calvados</t>
  </si>
  <si>
    <t>Cantal</t>
  </si>
  <si>
    <t>Charente</t>
  </si>
  <si>
    <t>Charente-Maritime</t>
  </si>
  <si>
    <t>Cher</t>
  </si>
  <si>
    <t>Corrèze</t>
  </si>
  <si>
    <t>Côte-d'Or</t>
  </si>
  <si>
    <t>Côtes-d'Armor</t>
  </si>
  <si>
    <t>Creuse</t>
  </si>
  <si>
    <t>Dordogne</t>
  </si>
  <si>
    <t>Doubs</t>
  </si>
  <si>
    <t>Drôme</t>
  </si>
  <si>
    <t>Eure</t>
  </si>
  <si>
    <t>Eure-et-Loir</t>
  </si>
  <si>
    <t>Finistère</t>
  </si>
  <si>
    <t>2A</t>
  </si>
  <si>
    <t>Corse-du-Sud</t>
  </si>
  <si>
    <t>2B</t>
  </si>
  <si>
    <t>Haute-Corse</t>
  </si>
  <si>
    <t>Gard</t>
  </si>
  <si>
    <t>Haute-Garonne</t>
  </si>
  <si>
    <t>Gers</t>
  </si>
  <si>
    <t>Gironde</t>
  </si>
  <si>
    <t>Hérault</t>
  </si>
  <si>
    <t>Ille-et-Vilaine</t>
  </si>
  <si>
    <t>Indre</t>
  </si>
  <si>
    <t>Indre-et-Loire</t>
  </si>
  <si>
    <t>Isère</t>
  </si>
  <si>
    <t>Jura</t>
  </si>
  <si>
    <t>Landes</t>
  </si>
  <si>
    <t>Loir-et-Cher</t>
  </si>
  <si>
    <t>Loire</t>
  </si>
  <si>
    <t>Haute-Loire</t>
  </si>
  <si>
    <t>Loire-Atlantique</t>
  </si>
  <si>
    <t>Loiret</t>
  </si>
  <si>
    <t>Lot</t>
  </si>
  <si>
    <t>Lot-et-Garonne</t>
  </si>
  <si>
    <t>Lozère</t>
  </si>
  <si>
    <t>Maine-et-Loire</t>
  </si>
  <si>
    <t>Manche</t>
  </si>
  <si>
    <t>Marne</t>
  </si>
  <si>
    <t>Haute-Marne</t>
  </si>
  <si>
    <t>Mayenne</t>
  </si>
  <si>
    <t>Meurthe-et-Moselle</t>
  </si>
  <si>
    <t>Meuse</t>
  </si>
  <si>
    <t>Morbihan</t>
  </si>
  <si>
    <t>Moselle</t>
  </si>
  <si>
    <t>Nièvre</t>
  </si>
  <si>
    <t>Nord</t>
  </si>
  <si>
    <t>Oise</t>
  </si>
  <si>
    <t>Orne</t>
  </si>
  <si>
    <t>Pas-de-Calais</t>
  </si>
  <si>
    <t>Puy-de-Dôme</t>
  </si>
  <si>
    <t>Pyrénées-Atlantiques</t>
  </si>
  <si>
    <t>Hautes-Pyrénées</t>
  </si>
  <si>
    <t>Pyrénées-Orientales</t>
  </si>
  <si>
    <t>Bas-Rhin</t>
  </si>
  <si>
    <t>Haut-Rhin</t>
  </si>
  <si>
    <t>Rhône</t>
  </si>
  <si>
    <t>Haute-Saône</t>
  </si>
  <si>
    <t>Saône-et-Loire</t>
  </si>
  <si>
    <t>Sarthe</t>
  </si>
  <si>
    <t>Savoie</t>
  </si>
  <si>
    <t>Haute-Savoie</t>
  </si>
  <si>
    <t>Paris</t>
  </si>
  <si>
    <t>Seine-Maritime</t>
  </si>
  <si>
    <t>Seine-et-Marne</t>
  </si>
  <si>
    <t>Yvelines</t>
  </si>
  <si>
    <t>Deux-Sèvres</t>
  </si>
  <si>
    <t>Somme</t>
  </si>
  <si>
    <t>Tarn</t>
  </si>
  <si>
    <t>Tarn-et-Garonne</t>
  </si>
  <si>
    <t>Var</t>
  </si>
  <si>
    <t>Vaucluse</t>
  </si>
  <si>
    <t>Vendée</t>
  </si>
  <si>
    <t>Vienne</t>
  </si>
  <si>
    <t>Haute-Vienne</t>
  </si>
  <si>
    <t>Vosges</t>
  </si>
  <si>
    <t>Yonne</t>
  </si>
  <si>
    <t>Territoire de Belfort</t>
  </si>
  <si>
    <t>Essonne</t>
  </si>
  <si>
    <t>Hauts-de-Seine</t>
  </si>
  <si>
    <t>Seine-Saint-Denis</t>
  </si>
  <si>
    <t>Val-de-Marne</t>
  </si>
  <si>
    <t>Val-d'Oise</t>
  </si>
  <si>
    <t>Guadeloupe</t>
  </si>
  <si>
    <t>Martinique</t>
  </si>
  <si>
    <t>Guyane</t>
  </si>
  <si>
    <t>La Réunion</t>
  </si>
  <si>
    <t>Mayotte</t>
  </si>
  <si>
    <t>NA</t>
  </si>
  <si>
    <t>France entière</t>
  </si>
  <si>
    <t>Nombre de mis en cause en 2021</t>
  </si>
  <si>
    <t>Taux pour 1 000 habitants en 2021</t>
  </si>
  <si>
    <t>Usage (hors AFD) de stupéfiants</t>
  </si>
  <si>
    <t>Usage (AFD) de stupéfiants</t>
  </si>
  <si>
    <t>-</t>
  </si>
  <si>
    <t>Taux pour 1 000 habitants en 2022</t>
  </si>
  <si>
    <t>Taux pour 1 000 habitants en métropole en 2022</t>
  </si>
  <si>
    <t>Nombre de mis en cause en 2022</t>
  </si>
  <si>
    <t>Évolution du nombre de mis en cause entre 2021 et 2022</t>
  </si>
  <si>
    <r>
      <rPr>
        <b/>
        <sz val="9"/>
        <color rgb="FF242021"/>
        <rFont val="Calibri"/>
        <family val="2"/>
        <scheme val="minor"/>
      </rPr>
      <t>Lecture</t>
    </r>
    <r>
      <rPr>
        <sz val="9"/>
        <color rgb="FF242021"/>
        <rFont val="Calibri"/>
        <family val="2"/>
        <scheme val="minor"/>
      </rPr>
      <t xml:space="preserve"> : dans les unités urbaines de France métropolitaine recensant entre 100 000 et 200 000 habitants, 4,2 personnes pour 1 000 habitants ont été mises en cause pour usage de stupéfiants en 2021 (point jaune), alors que sur l’ensemble des unités urbaines de même taille en France, ce taux est de 3,6 ‰ (barre bleue).</t>
    </r>
  </si>
  <si>
    <t>Total ILS</t>
  </si>
  <si>
    <r>
      <t xml:space="preserve">10d. Nombre de mis en cause pour </t>
    </r>
    <r>
      <rPr>
        <b/>
        <u/>
        <sz val="11"/>
        <rFont val="Calibri"/>
        <family val="2"/>
        <scheme val="minor"/>
      </rPr>
      <t>infraction à la législation sur les stupéfiants</t>
    </r>
    <r>
      <rPr>
        <b/>
        <sz val="11"/>
        <rFont val="Calibri"/>
        <family val="2"/>
        <scheme val="minor"/>
      </rPr>
      <t xml:space="preserve"> en 2022, par sexe et par âge</t>
    </r>
  </si>
  <si>
    <t>Part des mis en cause pour 1000 habitants par classes d’âges</t>
  </si>
  <si>
    <r>
      <rPr>
        <b/>
        <sz val="9"/>
        <color rgb="FF242021"/>
        <rFont val="Calibri"/>
        <family val="2"/>
        <scheme val="minor"/>
      </rPr>
      <t>Lecture</t>
    </r>
    <r>
      <rPr>
        <sz val="9"/>
        <color rgb="FF242021"/>
        <rFont val="Calibri"/>
        <family val="2"/>
        <scheme val="minor"/>
      </rPr>
      <t xml:space="preserve"> : Pour l'usage de stupéfiants, les mis en cause âgés de 45 à 59 ans représentent 5 % de l’ensemble alors qu’ils sont 20 % dans la population. La part des hommes dans cette tranche d’âge est de 89 %.</t>
    </r>
  </si>
  <si>
    <r>
      <rPr>
        <b/>
        <sz val="9"/>
        <color rgb="FF242021"/>
        <rFont val="Calibri"/>
        <family val="2"/>
        <scheme val="minor"/>
      </rPr>
      <t>Lecture</t>
    </r>
    <r>
      <rPr>
        <sz val="9"/>
        <color rgb="FF242021"/>
        <rFont val="Calibri"/>
        <family val="2"/>
        <scheme val="minor"/>
      </rPr>
      <t xml:space="preserve"> : Pour l'usage de stupéfiants ayant été sanctionné par une AFD, les mis en cause âgés de 45 à 59 ans représentent 4 % de l’ensemble alors qu’ils sont 20 % dans la population. La part des hommes dans cette tranche d’âge est de 92 %.</t>
    </r>
  </si>
  <si>
    <r>
      <rPr>
        <b/>
        <sz val="9"/>
        <color rgb="FF242021"/>
        <rFont val="Calibri"/>
        <family val="2"/>
        <scheme val="minor"/>
      </rPr>
      <t>Lecture</t>
    </r>
    <r>
      <rPr>
        <sz val="9"/>
        <color rgb="FF242021"/>
        <rFont val="Calibri"/>
        <family val="2"/>
        <scheme val="minor"/>
      </rPr>
      <t xml:space="preserve"> : Pour le trafic de stupéfiants, les mis en cause âgés de 45 à 59 ans représentent 5 % de l’ensemble alors qu’ils sont 20 % dans la population. La part des hommes dans cette tranche d’âge est de 84 %.</t>
    </r>
  </si>
  <si>
    <t>Hors unité urbaine</t>
  </si>
  <si>
    <r>
      <rPr>
        <b/>
        <i/>
        <sz val="9"/>
        <color rgb="FF242021"/>
        <rFont val="Calibri"/>
        <family val="2"/>
        <scheme val="minor"/>
      </rPr>
      <t>Sources</t>
    </r>
    <r>
      <rPr>
        <i/>
        <sz val="9"/>
        <color rgb="FF242021"/>
        <rFont val="Calibri"/>
        <family val="2"/>
        <scheme val="minor"/>
      </rPr>
      <t xml:space="preserve"> : SSMSI, bases statistiques des mis en cause pour crimes ou délits enregistrés par la police et la gendarmerie en 2022 ; Insee, estimations de population 2022.</t>
    </r>
  </si>
  <si>
    <t>Autres ILS</t>
  </si>
  <si>
    <t>Usage hors AFD</t>
  </si>
  <si>
    <t>Usage AFD</t>
  </si>
  <si>
    <t>Champ : France.</t>
  </si>
  <si>
    <t>France métropolitaine</t>
  </si>
  <si>
    <r>
      <rPr>
        <b/>
        <i/>
        <sz val="9"/>
        <color rgb="FF242021"/>
        <rFont val="Calibri"/>
        <family val="2"/>
        <scheme val="minor"/>
      </rPr>
      <t>Sources</t>
    </r>
    <r>
      <rPr>
        <i/>
        <sz val="9"/>
        <color rgb="FF242021"/>
        <rFont val="Calibri"/>
        <family val="2"/>
        <scheme val="minor"/>
      </rPr>
      <t xml:space="preserve"> : SSMSI, bases statistiques des mis en cause pour crimes ou délits enregistrés par la police et la gendarmerie en 2022 ; Insee, recensement de la population 2019  (pour Mayotte le recensement de la population 2017).</t>
    </r>
  </si>
  <si>
    <r>
      <t>Figure 7 - Nombre de mis en cause pour</t>
    </r>
    <r>
      <rPr>
        <b/>
        <u/>
        <sz val="11"/>
        <color theme="1"/>
        <rFont val="Calibri"/>
        <family val="2"/>
        <scheme val="minor"/>
      </rPr>
      <t xml:space="preserve"> trafic de stupéfiants</t>
    </r>
    <r>
      <rPr>
        <b/>
        <sz val="11"/>
        <color theme="1"/>
        <rFont val="Calibri"/>
        <family val="2"/>
        <scheme val="minor"/>
      </rPr>
      <t xml:space="preserve"> pour 1 000 habitants en 2022, par taille d'unité urbaine</t>
    </r>
  </si>
  <si>
    <r>
      <t xml:space="preserve">Figure 10a - Nombre de mis en cause pour </t>
    </r>
    <r>
      <rPr>
        <b/>
        <u/>
        <sz val="11"/>
        <rFont val="Calibri"/>
        <family val="2"/>
        <scheme val="minor"/>
      </rPr>
      <t>usage de stupéfiants</t>
    </r>
    <r>
      <rPr>
        <b/>
        <sz val="11"/>
        <rFont val="Calibri"/>
        <family val="2"/>
        <scheme val="minor"/>
      </rPr>
      <t xml:space="preserve"> en 2022, par sexe et par âge</t>
    </r>
  </si>
  <si>
    <r>
      <t xml:space="preserve">Figure 10b - Nombre de mis en cause pour </t>
    </r>
    <r>
      <rPr>
        <b/>
        <u/>
        <sz val="11"/>
        <rFont val="Calibri"/>
        <family val="2"/>
        <scheme val="minor"/>
      </rPr>
      <t>trafic de stupéfiants</t>
    </r>
    <r>
      <rPr>
        <b/>
        <sz val="11"/>
        <rFont val="Calibri"/>
        <family val="2"/>
        <scheme val="minor"/>
      </rPr>
      <t xml:space="preserve"> en 2022, par sexe et par âge</t>
    </r>
  </si>
  <si>
    <r>
      <t xml:space="preserve">Figure 10c - Nombre de mis en cause pour </t>
    </r>
    <r>
      <rPr>
        <b/>
        <u/>
        <sz val="11"/>
        <rFont val="Calibri"/>
        <family val="2"/>
        <scheme val="minor"/>
      </rPr>
      <t>usage (AFD) de stupéfiants</t>
    </r>
    <r>
      <rPr>
        <b/>
        <sz val="11"/>
        <rFont val="Calibri"/>
        <family val="2"/>
        <scheme val="minor"/>
      </rPr>
      <t xml:space="preserve"> en 2022, par sexe et par âge</t>
    </r>
  </si>
  <si>
    <t>Part des mis en cause pour 1 000 habitants par classes d’âges</t>
  </si>
  <si>
    <t>Figure 11 - Nationalité des mis en cause pour usage et trafic de stupéfiants en 2022</t>
  </si>
  <si>
    <r>
      <rPr>
        <b/>
        <i/>
        <sz val="9"/>
        <color rgb="FF242021"/>
        <rFont val="Calibri"/>
        <family val="2"/>
        <scheme val="minor"/>
      </rPr>
      <t>Source</t>
    </r>
    <r>
      <rPr>
        <i/>
        <sz val="9"/>
        <color rgb="FF242021"/>
        <rFont val="Calibri"/>
        <family val="2"/>
        <scheme val="minor"/>
      </rPr>
      <t xml:space="preserve"> : SSMSI, bases statistiques des mis en cause pour crimes ou délits enregistrés par la police et la gendarmerie en 2022.</t>
    </r>
  </si>
  <si>
    <t>Figure 1 -  Nombre de mis en cause pour usage et trafic de stupéfiants entre 2016 et 2022</t>
  </si>
  <si>
    <r>
      <t>Champ</t>
    </r>
    <r>
      <rPr>
        <sz val="8"/>
        <color theme="1"/>
        <rFont val="Palatino Linotype"/>
        <family val="1"/>
      </rPr>
      <t xml:space="preserve"> : France.</t>
    </r>
  </si>
  <si>
    <t>Lecture : En 2022, 49 000 personnes sont mises en cause pour trafic de stupéfiants.</t>
  </si>
  <si>
    <t>Sources : SSMSI, base statistique des mis en cause pour crimes ou délits enregistrés par la police et la gendarmerie entre 2016 et 2022.</t>
  </si>
  <si>
    <t>Figure 2 – Évolution du nombre de mis en cause pour usage et trafic de stupéfiants (en %)</t>
  </si>
  <si>
    <t>Lecture : En 2022, le nombre de mis en cause pour trafic de stupéfiants a augmenté de 5 %.</t>
  </si>
  <si>
    <t>Figure 3 - Évolution du nombre trimestriel de mis en cause pour usage et trafic de stupéfiants, série CVS-CJO* (en base 100 : premier trimestre 2016)</t>
  </si>
  <si>
    <t>*données corrigées des effets de variations saisonnières et des effets de jours ouvrables (CVS-CJO) [définitions].</t>
  </si>
  <si>
    <t>Source : SSMSI, base statistique des mis en cause pour crimes ou délits enregistrés par la police et la gendarmerie entre 2016 et 2022.</t>
  </si>
  <si>
    <t>Figure 4 - Nombre de mis en cause pour usage de stupéfiants pour 1 000 habitants en 2022, par taille d'unité urbaine</t>
  </si>
  <si>
    <t>Figure 5 - Nombre de mis en cause pour usage de stupéfiants pour 1 000 habitants par département de commission en 2022</t>
  </si>
  <si>
    <t>Lecture : En Charente-Maritime le nombre mis en cause pour usage de stupéfiants enregistrés en 2022 est de 3,3 pour 1 000 habitants.</t>
  </si>
  <si>
    <t>Sources : SSMSI, base communale des crimes, délits et contraventions enregistrés par la police et la gendarmerie en 2022 ; Insee, recensement de la population 2019 (pour Mayotte le recensement de la population 2017).</t>
  </si>
  <si>
    <t>Figure 6 -  Évolution du nombre de mis en cause pour usage de stupéfiants entre 2021 et 2022, par département de commission</t>
  </si>
  <si>
    <t>Lecture : en 2022, le nombre de mis en cause pour usage de stupéfiants a fortement augmenté en Savoie par rapport à 2021. En Martinique, ce nombre a diminué mais avec une ampleur trop faible pour que cette évolution soit considérée comme statistiquement significative (voir « Sources et Méthodes » pour davantage d’informations).</t>
  </si>
  <si>
    <t>Source : SSMSI, bases statistiques communales de la délinquance enregistrée par la police et la gendarmerie en 2021 et 2022.</t>
  </si>
  <si>
    <t>Figure 8 - Nombre de mis en cause pour trafic de stupéfiants pour 1 000 habitants par département de commission en 2022</t>
  </si>
  <si>
    <t>Lecture : En Charente-Maritime le nombre de mis en cause pour trafic de stupéfiants enregistrés en 2022 est de 0,4 pour 1 000 habitants.</t>
  </si>
  <si>
    <t>Figure 9 - Évolution du nombre de mis en cause pour trafic de stupéfiants entre 2021 et 2022, par département de commission</t>
  </si>
  <si>
    <t>Lecture : en 2022, le nombre de mis en cause pour trafic de stupéfiants a fortement diminué en Haute-Corse par rapport à 2021. En Seine-et-Marne, ce nombre a augmenté mais avec une ampleur trop faible pour que cette évolution soit considérée comme statistiquement significative (voir « Sources et Méthodes » pour davantage d’informations).</t>
  </si>
  <si>
    <t xml:space="preserve">Champ : France. </t>
  </si>
  <si>
    <t>Figure 10 – Nombre de mis en cause pour usage et trafic de stupéfiants en 2022, par sexe et par âge</t>
  </si>
  <si>
    <t xml:space="preserve">Effectifs </t>
  </si>
  <si>
    <t xml:space="preserve">% </t>
  </si>
  <si>
    <t>Part des hommes</t>
  </si>
  <si>
    <t>251 435</t>
  </si>
  <si>
    <t>48 962</t>
  </si>
  <si>
    <t xml:space="preserve">Caractéristiques des mis en cause </t>
  </si>
  <si>
    <t xml:space="preserve">Sexe </t>
  </si>
  <si>
    <t>Femmes (52 %*)</t>
  </si>
  <si>
    <t>19 150</t>
  </si>
  <si>
    <t>4 290</t>
  </si>
  <si>
    <t>Hommes (48 %*)</t>
  </si>
  <si>
    <t>232 285</t>
  </si>
  <si>
    <t>44 672</t>
  </si>
  <si>
    <t xml:space="preserve">Âge </t>
  </si>
  <si>
    <t>Moins de 13 ans (16 %*)</t>
  </si>
  <si>
    <t>13 à 17 ans (5 %*)</t>
  </si>
  <si>
    <t>17 869</t>
  </si>
  <si>
    <t>18 à 29 ans (14 %*)</t>
  </si>
  <si>
    <t>161 662</t>
  </si>
  <si>
    <t>27 098</t>
  </si>
  <si>
    <t>30 à 44 ans (18 %*)</t>
  </si>
  <si>
    <t>57 686</t>
  </si>
  <si>
    <t>9 302</t>
  </si>
  <si>
    <t>45 à 59 ans (19 %*)</t>
  </si>
  <si>
    <t>13 182</t>
  </si>
  <si>
    <t>2 385</t>
  </si>
  <si>
    <t>60 ans ou plus (27 %*)</t>
  </si>
  <si>
    <r>
      <t>Note :</t>
    </r>
    <r>
      <rPr>
        <sz val="8"/>
        <color theme="1"/>
        <rFont val="Palatino Linotype"/>
        <family val="1"/>
      </rPr>
      <t xml:space="preserve"> La somme des différentes tranches d'âge est supérieure au total de mis en cause car une personne peut être mise en cause dans une même procédure pour des faits commis à des âges différents. * Les pourcentages entre parenthèse donnent la répartition de l’ensemble de la population en France selon ces caractéristiques identifiées à partir des estimations de la population de l’Insee.</t>
    </r>
  </si>
  <si>
    <r>
      <t xml:space="preserve">Lecture : </t>
    </r>
    <r>
      <rPr>
        <sz val="8"/>
        <color theme="1"/>
        <rFont val="Palatino Linotype"/>
        <family val="1"/>
      </rPr>
      <t>Pour le trafic de stupéfiants, les mis en cause âgés de 45 à 59 ans représentent 5 % de l’ensemble alors qu’ils sont 20 % dans la population. La part des hommes dans cette tranche d’âge est de 84 %.</t>
    </r>
  </si>
  <si>
    <r>
      <t>Sources</t>
    </r>
    <r>
      <rPr>
        <i/>
        <sz val="8"/>
        <color theme="1"/>
        <rFont val="Palatino Linotype"/>
        <family val="1"/>
      </rPr>
      <t xml:space="preserve"> : </t>
    </r>
    <r>
      <rPr>
        <sz val="8"/>
        <color theme="1"/>
        <rFont val="Palatino Linotype"/>
        <family val="1"/>
      </rPr>
      <t>SSMSI, bases statistiques communales de la délinquance enregistrée par la police et la gendarmerie en 2022 </t>
    </r>
    <r>
      <rPr>
        <i/>
        <sz val="8"/>
        <color theme="1"/>
        <rFont val="Palatino Linotype"/>
        <family val="1"/>
      </rPr>
      <t>; Insee, estimations de population 2022.</t>
    </r>
  </si>
  <si>
    <t>Janv.-mars</t>
  </si>
  <si>
    <t>Avril-juin</t>
  </si>
  <si>
    <t>Juil.-sept.</t>
  </si>
  <si>
    <t>Oct.-Déc.</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</si>
</sst>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_-* #,##0\ _€_-;\-* #,##0\ _€_-;_-* &quot;-&quot;??\ _€_-;_-@_-"/>
    <numFmt numFmtId="165" formatCode="0__%"/>
    <numFmt numFmtId="166" formatCode="0.0%"/>
    <numFmt numFmtId="167" formatCode="[Black][&gt;=0.5]\+#,##0;[Black][&lt;=-0.5]\-#,##0;[Black]#,##0"/>
    <numFmt numFmtId="168" formatCode="0.0__%"/>
    <numFmt numFmtId="169" formatCode="0.0"/>
    <numFmt numFmtId="170" formatCode="#,##0.0"/>
  </numFmts>
  <fonts count="23"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sz val="11"/>
      <color theme="1"/>
      <name val="Palatino Linotype"/>
      <family val="1"/>
    </font>
    <font>
      <b/>
      <sz val="9"/>
      <color rgb="FF242021"/>
      <name val="Calibri"/>
      <family val="2"/>
      <scheme val="minor"/>
    </font>
    <font>
      <sz val="9"/>
      <color rgb="FF242021"/>
      <name val="Calibri"/>
      <family val="2"/>
      <scheme val="minor"/>
    </font>
    <font>
      <i/>
      <sz val="9"/>
      <color rgb="FF242021"/>
      <name val="Calibri"/>
      <family val="2"/>
      <scheme val="minor"/>
    </font>
    <font>
      <b/>
      <i/>
      <sz val="9"/>
      <color rgb="FF242021"/>
      <name val="Calibri"/>
      <family val="2"/>
      <scheme val="minor"/>
    </font>
    <font>
      <b/>
      <u/>
      <sz val="11"/>
      <name val="Calibri"/>
      <family val="2"/>
      <scheme val="minor"/>
    </font>
    <font>
      <b/>
      <sz val="9"/>
      <color theme="1"/>
      <name val="Calibri"/>
      <family val="2"/>
      <scheme val="minor"/>
    </font>
    <font>
      <sz val="9"/>
      <color theme="1"/>
      <name val="Calibri"/>
      <family val="2"/>
      <scheme val="minor"/>
    </font>
    <font>
      <b/>
      <u/>
      <sz val="11"/>
      <color theme="1"/>
      <name val="Calibri"/>
      <family val="2"/>
      <scheme val="minor"/>
    </font>
    <font>
      <b/>
      <sz val="10"/>
      <name val="Calibri"/>
      <family val="2"/>
      <scheme val="minor"/>
    </font>
    <font>
      <b/>
      <sz val="8"/>
      <color theme="1"/>
      <name val="Palatino Linotype"/>
      <family val="1"/>
    </font>
    <font>
      <sz val="8"/>
      <color theme="1"/>
      <name val="Palatino Linotype"/>
      <family val="1"/>
    </font>
    <font>
      <b/>
      <i/>
      <sz val="8"/>
      <color theme="1"/>
      <name val="Palatino Linotype"/>
      <family val="1"/>
    </font>
    <font>
      <i/>
      <sz val="8"/>
      <color theme="1"/>
      <name val="Palatino Linotype"/>
      <family val="1"/>
    </font>
    <font>
      <b/>
      <sz val="12"/>
      <color theme="1"/>
      <name val="Palatino Linotype"/>
      <family val="1"/>
    </font>
    <font>
      <b/>
      <sz val="7"/>
      <color rgb="FF000000"/>
      <name val="Arial"/>
      <family val="2"/>
    </font>
    <font>
      <sz val="7"/>
      <color rgb="FF000000"/>
      <name val="Arial"/>
      <family val="2"/>
    </font>
  </fonts>
  <fills count="8">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rgb="FF4472C4"/>
        <bgColor indexed="64"/>
      </patternFill>
    </fill>
    <fill>
      <patternFill patternType="solid">
        <fgColor rgb="FFFFF2CC"/>
        <bgColor indexed="64"/>
      </patternFill>
    </fill>
    <fill>
      <patternFill patternType="solid">
        <fgColor rgb="FFD9E2F3"/>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medium">
        <color rgb="FF4472C4"/>
      </top>
      <bottom style="medium">
        <color rgb="FF4472C4"/>
      </bottom>
      <diagonal/>
    </border>
    <border>
      <left/>
      <right/>
      <top style="medium">
        <color rgb="FF4472C4"/>
      </top>
      <bottom/>
      <diagonal/>
    </border>
    <border>
      <left/>
      <right/>
      <top/>
      <bottom style="medium">
        <color rgb="FF4472C4"/>
      </bottom>
      <diagonal/>
    </border>
    <border>
      <left/>
      <right style="medium">
        <color rgb="FF4472C4"/>
      </right>
      <top/>
      <bottom style="medium">
        <color rgb="FF4472C4"/>
      </bottom>
      <diagonal/>
    </border>
    <border>
      <left style="medium">
        <color rgb="FF8EAADB"/>
      </left>
      <right style="medium">
        <color rgb="FF8EAADB"/>
      </right>
      <top/>
      <bottom style="medium">
        <color rgb="FF8EAADB"/>
      </bottom>
      <diagonal/>
    </border>
    <border>
      <left/>
      <right style="medium">
        <color rgb="FF8EAADB"/>
      </right>
      <top/>
      <bottom style="medium">
        <color rgb="FF8EAADB"/>
      </bottom>
      <diagonal/>
    </border>
    <border>
      <left/>
      <right/>
      <top style="medium">
        <color rgb="FF8EAADB"/>
      </top>
      <bottom/>
      <diagonal/>
    </border>
    <border>
      <left/>
      <right style="thin">
        <color auto="1"/>
      </right>
      <top style="thin">
        <color auto="1"/>
      </top>
      <bottom style="thin">
        <color auto="1"/>
      </bottom>
      <diagonal/>
    </border>
  </borders>
  <cellStyleXfs count="5">
    <xf numFmtId="0" fontId="0" fillId="0" borderId="0"/>
    <xf numFmtId="43" fontId="1" fillId="0" borderId="0"/>
    <xf numFmtId="9" fontId="1" fillId="0" borderId="0"/>
    <xf numFmtId="0" fontId="3" fillId="0" borderId="0"/>
    <xf numFmtId="9" fontId="1" fillId="0" borderId="0" applyFont="0" applyFill="0" applyBorder="0" applyAlignment="0" applyProtection="0"/>
  </cellStyleXfs>
  <cellXfs count="136">
    <xf numFmtId="0" fontId="0" fillId="0" borderId="0" xfId="0"/>
    <xf numFmtId="0" fontId="4" fillId="2" borderId="0" xfId="3" applyFont="1" applyFill="1" applyAlignment="1">
      <alignment horizontal="left" vertical="center"/>
    </xf>
    <xf numFmtId="0" fontId="0" fillId="2" borderId="0" xfId="0" applyFill="1" applyAlignment="1">
      <alignment horizontal="left" vertical="center"/>
    </xf>
    <xf numFmtId="0" fontId="4" fillId="2" borderId="0" xfId="3" applyFont="1" applyFill="1" applyAlignment="1">
      <alignment vertical="center"/>
    </xf>
    <xf numFmtId="0" fontId="1" fillId="2" borderId="0" xfId="0" applyFont="1" applyFill="1"/>
    <xf numFmtId="0" fontId="2" fillId="2" borderId="1" xfId="0" applyFont="1" applyFill="1" applyBorder="1" applyAlignment="1">
      <alignment horizontal="center" vertical="center"/>
    </xf>
    <xf numFmtId="164" fontId="1" fillId="2" borderId="1" xfId="1" applyNumberFormat="1" applyFill="1" applyBorder="1" applyAlignment="1">
      <alignment horizontal="center" vertical="center"/>
    </xf>
    <xf numFmtId="164" fontId="2" fillId="2" borderId="1" xfId="1" applyNumberFormat="1" applyFont="1" applyFill="1" applyBorder="1" applyAlignment="1">
      <alignment horizontal="center" vertical="center"/>
    </xf>
    <xf numFmtId="165" fontId="2" fillId="2" borderId="1" xfId="2" applyNumberFormat="1" applyFont="1" applyFill="1" applyBorder="1" applyAlignment="1">
      <alignment horizontal="center" vertical="center"/>
    </xf>
    <xf numFmtId="0" fontId="0" fillId="2" borderId="0" xfId="0" applyFill="1" applyAlignment="1">
      <alignment horizontal="right"/>
    </xf>
    <xf numFmtId="0" fontId="4" fillId="2" borderId="1" xfId="0" applyFont="1" applyFill="1" applyBorder="1" applyAlignment="1">
      <alignment horizontal="left" vertical="center"/>
    </xf>
    <xf numFmtId="0" fontId="0" fillId="2" borderId="1" xfId="0" applyFill="1" applyBorder="1" applyAlignment="1">
      <alignment horizontal="left" vertical="center"/>
    </xf>
    <xf numFmtId="0" fontId="2" fillId="2" borderId="1" xfId="0" applyFont="1" applyFill="1" applyBorder="1" applyAlignment="1">
      <alignment horizontal="left" vertical="center" wrapText="1"/>
    </xf>
    <xf numFmtId="0" fontId="0" fillId="4" borderId="1" xfId="0" applyFill="1" applyBorder="1" applyAlignment="1">
      <alignment horizontal="left" vertical="center"/>
    </xf>
    <xf numFmtId="164" fontId="1" fillId="4" borderId="1" xfId="1" applyNumberFormat="1" applyFill="1" applyBorder="1" applyAlignment="1">
      <alignment horizontal="center" vertical="center"/>
    </xf>
    <xf numFmtId="9" fontId="0" fillId="2" borderId="0" xfId="2" applyFont="1" applyFill="1"/>
    <xf numFmtId="0" fontId="2" fillId="2" borderId="0" xfId="0" applyFont="1" applyFill="1"/>
    <xf numFmtId="0" fontId="5" fillId="2" borderId="0" xfId="3" applyFont="1" applyFill="1" applyAlignment="1">
      <alignment horizontal="left" vertical="center"/>
    </xf>
    <xf numFmtId="0" fontId="8" fillId="2" borderId="0" xfId="0" applyFont="1" applyFill="1"/>
    <xf numFmtId="0" fontId="9" fillId="2" borderId="0" xfId="0" applyFont="1" applyFill="1"/>
    <xf numFmtId="0" fontId="7" fillId="2" borderId="0" xfId="0" applyFont="1" applyFill="1"/>
    <xf numFmtId="3" fontId="0" fillId="2" borderId="0" xfId="0" applyNumberFormat="1" applyFill="1"/>
    <xf numFmtId="166" fontId="0" fillId="2" borderId="0" xfId="2" applyNumberFormat="1" applyFont="1" applyFill="1"/>
    <xf numFmtId="0" fontId="0" fillId="2" borderId="0" xfId="0" applyFill="1"/>
    <xf numFmtId="0" fontId="0" fillId="2" borderId="0" xfId="0" applyFill="1"/>
    <xf numFmtId="0" fontId="0" fillId="2" borderId="0" xfId="0" applyFill="1"/>
    <xf numFmtId="0" fontId="8" fillId="2" borderId="0" xfId="0" applyFont="1" applyFill="1" applyBorder="1"/>
    <xf numFmtId="0" fontId="0" fillId="2" borderId="0" xfId="0" applyFill="1" applyBorder="1"/>
    <xf numFmtId="0" fontId="9" fillId="2" borderId="0" xfId="0" applyFont="1" applyFill="1" applyBorder="1"/>
    <xf numFmtId="0" fontId="0" fillId="2" borderId="0" xfId="0" applyFill="1" applyBorder="1" applyAlignment="1">
      <alignment horizontal="center" vertical="center" wrapText="1"/>
    </xf>
    <xf numFmtId="165" fontId="0" fillId="2" borderId="0" xfId="2" applyNumberFormat="1" applyFont="1" applyFill="1" applyBorder="1" applyAlignment="1">
      <alignment horizontal="center" vertical="center"/>
    </xf>
    <xf numFmtId="0" fontId="0" fillId="2" borderId="0" xfId="0" applyFill="1"/>
    <xf numFmtId="0" fontId="0" fillId="2" borderId="0" xfId="0" applyFill="1"/>
    <xf numFmtId="166" fontId="0" fillId="2" borderId="0" xfId="0" applyNumberFormat="1" applyFill="1"/>
    <xf numFmtId="0" fontId="0" fillId="0" borderId="0" xfId="0" applyFill="1"/>
    <xf numFmtId="165" fontId="2" fillId="2" borderId="5" xfId="2" applyNumberFormat="1" applyFont="1" applyFill="1" applyBorder="1" applyAlignment="1">
      <alignment horizontal="center" vertical="center"/>
    </xf>
    <xf numFmtId="0" fontId="5" fillId="3" borderId="1" xfId="0" applyFont="1" applyFill="1" applyBorder="1" applyAlignment="1">
      <alignment horizontal="center" vertical="center" wrapText="1"/>
    </xf>
    <xf numFmtId="0" fontId="5" fillId="3" borderId="5" xfId="0" applyFont="1" applyFill="1" applyBorder="1" applyAlignment="1">
      <alignment horizontal="center" vertical="center" wrapText="1"/>
    </xf>
    <xf numFmtId="0" fontId="0" fillId="2" borderId="0" xfId="0" applyFill="1"/>
    <xf numFmtId="0" fontId="0" fillId="2" borderId="0" xfId="0" applyFill="1"/>
    <xf numFmtId="165" fontId="0" fillId="2" borderId="0" xfId="2" applyNumberFormat="1" applyFont="1" applyFill="1" applyAlignment="1">
      <alignment horizontal="center" vertical="center"/>
    </xf>
    <xf numFmtId="165" fontId="1" fillId="2" borderId="1" xfId="2" applyNumberFormat="1" applyFill="1" applyBorder="1" applyAlignment="1">
      <alignment horizontal="center" vertical="center"/>
    </xf>
    <xf numFmtId="165" fontId="1" fillId="2" borderId="5" xfId="2" applyNumberFormat="1" applyFill="1" applyBorder="1" applyAlignment="1">
      <alignment horizontal="center" vertical="center"/>
    </xf>
    <xf numFmtId="165" fontId="1" fillId="4" borderId="1" xfId="2" applyNumberFormat="1" applyFill="1" applyBorder="1" applyAlignment="1">
      <alignment horizontal="center" vertical="center"/>
    </xf>
    <xf numFmtId="165" fontId="1" fillId="4" borderId="5" xfId="2" applyNumberFormat="1" applyFill="1" applyBorder="1" applyAlignment="1">
      <alignment horizontal="center" vertical="center"/>
    </xf>
    <xf numFmtId="0" fontId="0" fillId="2" borderId="0" xfId="0" applyFill="1"/>
    <xf numFmtId="0" fontId="8" fillId="2" borderId="0" xfId="0" applyFont="1" applyFill="1" applyAlignment="1">
      <alignment vertical="center" wrapText="1"/>
    </xf>
    <xf numFmtId="0" fontId="0" fillId="2" borderId="0" xfId="0" applyFill="1"/>
    <xf numFmtId="166" fontId="1" fillId="2" borderId="0" xfId="2" applyNumberFormat="1" applyFill="1"/>
    <xf numFmtId="0" fontId="0" fillId="2" borderId="0" xfId="0" applyFill="1"/>
    <xf numFmtId="0" fontId="2" fillId="0" borderId="5" xfId="0" applyFont="1" applyBorder="1" applyAlignment="1">
      <alignment horizontal="center"/>
    </xf>
    <xf numFmtId="0" fontId="0" fillId="2" borderId="5" xfId="0" applyFill="1" applyBorder="1" applyAlignment="1">
      <alignment horizontal="center"/>
    </xf>
    <xf numFmtId="0" fontId="2" fillId="2" borderId="5" xfId="0" applyFont="1" applyFill="1" applyBorder="1" applyAlignment="1">
      <alignment horizontal="center"/>
    </xf>
    <xf numFmtId="0" fontId="6" fillId="2" borderId="0" xfId="0" applyFont="1" applyFill="1"/>
    <xf numFmtId="0" fontId="5" fillId="2" borderId="2" xfId="0" applyFont="1" applyFill="1" applyBorder="1" applyAlignment="1">
      <alignment horizontal="center" vertical="top"/>
    </xf>
    <xf numFmtId="0" fontId="2" fillId="2" borderId="2" xfId="0" applyFont="1" applyFill="1" applyBorder="1" applyAlignment="1">
      <alignment horizontal="center"/>
    </xf>
    <xf numFmtId="3" fontId="6" fillId="2" borderId="0" xfId="0" applyNumberFormat="1" applyFont="1" applyFill="1"/>
    <xf numFmtId="166" fontId="6" fillId="2" borderId="0" xfId="2" applyNumberFormat="1" applyFont="1" applyFill="1"/>
    <xf numFmtId="20" fontId="6" fillId="2" borderId="0" xfId="2" applyNumberFormat="1" applyFont="1" applyFill="1"/>
    <xf numFmtId="3" fontId="6" fillId="2" borderId="0" xfId="2" applyNumberFormat="1" applyFont="1" applyFill="1"/>
    <xf numFmtId="3" fontId="2" fillId="2" borderId="5" xfId="0" applyNumberFormat="1" applyFont="1" applyFill="1" applyBorder="1" applyAlignment="1">
      <alignment horizontal="center"/>
    </xf>
    <xf numFmtId="0" fontId="5" fillId="2" borderId="5" xfId="0" applyFont="1" applyFill="1" applyBorder="1" applyAlignment="1">
      <alignment horizontal="center" vertical="top"/>
    </xf>
    <xf numFmtId="3" fontId="0" fillId="2" borderId="5" xfId="0" applyNumberFormat="1" applyFill="1" applyBorder="1"/>
    <xf numFmtId="169" fontId="0" fillId="2" borderId="5" xfId="0" applyNumberFormat="1" applyFont="1" applyFill="1" applyBorder="1"/>
    <xf numFmtId="1" fontId="5" fillId="2" borderId="2" xfId="0" applyNumberFormat="1" applyFont="1" applyFill="1" applyBorder="1" applyAlignment="1">
      <alignment horizontal="center" vertical="center"/>
    </xf>
    <xf numFmtId="3" fontId="0" fillId="2" borderId="2" xfId="0" applyNumberFormat="1" applyFill="1" applyBorder="1"/>
    <xf numFmtId="0" fontId="8" fillId="2" borderId="0" xfId="0" applyFont="1" applyFill="1" applyAlignment="1">
      <alignment vertical="center" wrapText="1"/>
    </xf>
    <xf numFmtId="0" fontId="0" fillId="2" borderId="0" xfId="0" applyFill="1"/>
    <xf numFmtId="170" fontId="0" fillId="2" borderId="0" xfId="0" applyNumberFormat="1" applyFill="1"/>
    <xf numFmtId="0" fontId="0" fillId="0" borderId="5" xfId="0" applyBorder="1" applyAlignment="1">
      <alignment horizontal="right"/>
    </xf>
    <xf numFmtId="0" fontId="0" fillId="2" borderId="5" xfId="0" applyFill="1" applyBorder="1" applyAlignment="1">
      <alignment horizontal="right"/>
    </xf>
    <xf numFmtId="0" fontId="0" fillId="2" borderId="0" xfId="0" applyFill="1"/>
    <xf numFmtId="167" fontId="0" fillId="2" borderId="5" xfId="0" applyNumberFormat="1" applyFill="1" applyBorder="1"/>
    <xf numFmtId="10" fontId="1" fillId="0" borderId="0" xfId="2" applyNumberFormat="1"/>
    <xf numFmtId="0" fontId="13" fillId="2" borderId="0" xfId="0" applyFont="1" applyFill="1" applyAlignment="1">
      <alignment horizontal="left" vertical="center" wrapText="1"/>
    </xf>
    <xf numFmtId="0" fontId="9" fillId="2" borderId="0" xfId="0" applyFont="1" applyFill="1" applyAlignment="1">
      <alignment vertical="center" wrapText="1"/>
    </xf>
    <xf numFmtId="0" fontId="8" fillId="2" borderId="0" xfId="0" applyFont="1" applyFill="1" applyAlignment="1">
      <alignment vertical="center" wrapText="1"/>
    </xf>
    <xf numFmtId="0" fontId="0" fillId="2" borderId="0" xfId="0" applyFill="1"/>
    <xf numFmtId="2" fontId="1" fillId="2" borderId="0" xfId="2" applyNumberFormat="1" applyFill="1" applyBorder="1" applyAlignment="1">
      <alignment horizontal="center" vertical="center"/>
    </xf>
    <xf numFmtId="2" fontId="0" fillId="2" borderId="0" xfId="0" applyNumberFormat="1" applyFont="1" applyFill="1" applyAlignment="1">
      <alignment horizontal="center" vertical="center"/>
    </xf>
    <xf numFmtId="0" fontId="15" fillId="3" borderId="5" xfId="0" applyFont="1" applyFill="1" applyBorder="1" applyAlignment="1">
      <alignment horizontal="center" vertical="center" wrapText="1"/>
    </xf>
    <xf numFmtId="169" fontId="1" fillId="2" borderId="5" xfId="2" applyNumberFormat="1" applyFill="1" applyBorder="1" applyAlignment="1">
      <alignment horizontal="center" vertical="center"/>
    </xf>
    <xf numFmtId="169" fontId="1" fillId="4" borderId="5" xfId="2" applyNumberFormat="1" applyFill="1" applyBorder="1" applyAlignment="1">
      <alignment horizontal="center" vertical="center"/>
    </xf>
    <xf numFmtId="169" fontId="2" fillId="2" borderId="5" xfId="2" applyNumberFormat="1" applyFont="1" applyFill="1" applyBorder="1" applyAlignment="1">
      <alignment horizontal="center" vertical="center"/>
    </xf>
    <xf numFmtId="0" fontId="0" fillId="2" borderId="0" xfId="0" applyFill="1"/>
    <xf numFmtId="0" fontId="0" fillId="2" borderId="0" xfId="0" applyFill="1"/>
    <xf numFmtId="0" fontId="8" fillId="2" borderId="0" xfId="0" applyFont="1" applyFill="1" applyAlignment="1">
      <alignment vertical="center" wrapText="1"/>
    </xf>
    <xf numFmtId="0" fontId="0" fillId="2" borderId="0" xfId="0" applyFill="1"/>
    <xf numFmtId="0" fontId="2" fillId="0" borderId="7" xfId="0" applyFont="1" applyBorder="1" applyAlignment="1">
      <alignment horizontal="center"/>
    </xf>
    <xf numFmtId="169" fontId="0" fillId="2" borderId="5" xfId="0" applyNumberFormat="1" applyFill="1" applyBorder="1"/>
    <xf numFmtId="0" fontId="0" fillId="2" borderId="5" xfId="0" applyFill="1" applyBorder="1" applyAlignment="1">
      <alignment horizontal="center" vertical="center"/>
    </xf>
    <xf numFmtId="0" fontId="2" fillId="0" borderId="5" xfId="0" applyFont="1" applyBorder="1" applyAlignment="1">
      <alignment horizontal="center" vertical="center" wrapText="1"/>
    </xf>
    <xf numFmtId="0" fontId="0" fillId="2" borderId="0" xfId="0" applyFill="1" applyAlignment="1">
      <alignment wrapText="1"/>
    </xf>
    <xf numFmtId="0" fontId="0" fillId="2" borderId="5" xfId="0" applyFill="1" applyBorder="1" applyAlignment="1">
      <alignment horizontal="center" wrapText="1"/>
    </xf>
    <xf numFmtId="0" fontId="2" fillId="0" borderId="5" xfId="0" applyFont="1" applyBorder="1" applyAlignment="1">
      <alignment horizontal="center" wrapText="1"/>
    </xf>
    <xf numFmtId="0" fontId="0" fillId="0" borderId="5" xfId="0" applyBorder="1" applyAlignment="1">
      <alignment horizontal="center" vertical="center" wrapText="1"/>
    </xf>
    <xf numFmtId="0" fontId="4" fillId="0" borderId="5" xfId="0" applyFont="1" applyBorder="1" applyAlignment="1">
      <alignment horizontal="left" vertical="top"/>
    </xf>
    <xf numFmtId="168" fontId="0" fillId="0" borderId="5" xfId="2" applyNumberFormat="1" applyFont="1" applyBorder="1" applyAlignment="1">
      <alignment horizontal="center" vertical="center"/>
    </xf>
    <xf numFmtId="0" fontId="4" fillId="0" borderId="5" xfId="0" applyFont="1" applyFill="1" applyBorder="1" applyAlignment="1">
      <alignment horizontal="left" vertical="top"/>
    </xf>
    <xf numFmtId="0" fontId="0" fillId="2" borderId="0" xfId="0" applyFill="1"/>
    <xf numFmtId="0" fontId="8" fillId="2" borderId="0" xfId="0" applyFont="1" applyFill="1" applyAlignment="1">
      <alignment horizontal="left"/>
    </xf>
    <xf numFmtId="0" fontId="8" fillId="2" borderId="0" xfId="0" applyFont="1" applyFill="1" applyAlignment="1">
      <alignment wrapText="1"/>
    </xf>
    <xf numFmtId="0" fontId="9" fillId="2" borderId="0" xfId="0" applyFont="1" applyFill="1" applyAlignment="1">
      <alignment wrapText="1"/>
    </xf>
    <xf numFmtId="0" fontId="13" fillId="2" borderId="0" xfId="0" applyFont="1" applyFill="1" applyAlignment="1">
      <alignment vertical="center" wrapText="1"/>
    </xf>
    <xf numFmtId="0" fontId="13" fillId="2" borderId="0" xfId="0" applyFont="1" applyFill="1" applyAlignment="1">
      <alignment vertical="center"/>
    </xf>
    <xf numFmtId="0" fontId="21" fillId="5" borderId="10" xfId="0" applyFont="1" applyFill="1" applyBorder="1" applyAlignment="1">
      <alignment horizontal="center" vertical="center"/>
    </xf>
    <xf numFmtId="0" fontId="21" fillId="5" borderId="11" xfId="0" applyFont="1" applyFill="1" applyBorder="1" applyAlignment="1">
      <alignment horizontal="center" vertical="center"/>
    </xf>
    <xf numFmtId="0" fontId="21" fillId="5" borderId="10" xfId="0" applyFont="1" applyFill="1" applyBorder="1" applyAlignment="1">
      <alignment horizontal="center" vertical="center" wrapText="1"/>
    </xf>
    <xf numFmtId="0" fontId="21" fillId="6" borderId="12" xfId="0" applyFont="1" applyFill="1" applyBorder="1" applyAlignment="1">
      <alignment vertical="center" wrapText="1"/>
    </xf>
    <xf numFmtId="0" fontId="21" fillId="6" borderId="13" xfId="0" applyFont="1" applyFill="1" applyBorder="1" applyAlignment="1">
      <alignment horizontal="center" vertical="center"/>
    </xf>
    <xf numFmtId="0" fontId="21" fillId="7" borderId="12" xfId="0" applyFont="1" applyFill="1" applyBorder="1" applyAlignment="1">
      <alignment vertical="center"/>
    </xf>
    <xf numFmtId="0" fontId="21" fillId="7" borderId="13" xfId="0" applyFont="1" applyFill="1" applyBorder="1" applyAlignment="1">
      <alignment horizontal="center" vertical="center"/>
    </xf>
    <xf numFmtId="0" fontId="22" fillId="0" borderId="12" xfId="0" applyFont="1" applyBorder="1" applyAlignment="1">
      <alignment vertical="center"/>
    </xf>
    <xf numFmtId="0" fontId="22" fillId="0" borderId="13" xfId="0" applyFont="1" applyBorder="1" applyAlignment="1">
      <alignment horizontal="center" vertical="center"/>
    </xf>
    <xf numFmtId="3" fontId="22" fillId="0" borderId="13" xfId="0" applyNumberFormat="1" applyFont="1" applyBorder="1" applyAlignment="1">
      <alignment horizontal="center" vertical="center"/>
    </xf>
    <xf numFmtId="0" fontId="6" fillId="2" borderId="5" xfId="0" applyFont="1" applyFill="1" applyBorder="1"/>
    <xf numFmtId="0" fontId="2" fillId="2" borderId="6"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4" xfId="0" applyFont="1" applyFill="1" applyBorder="1" applyAlignment="1">
      <alignment horizontal="center" vertical="center"/>
    </xf>
    <xf numFmtId="0" fontId="8" fillId="2" borderId="0" xfId="0" applyFont="1" applyFill="1" applyAlignment="1">
      <alignment horizontal="left" vertical="center" wrapText="1"/>
    </xf>
    <xf numFmtId="0" fontId="0" fillId="2" borderId="5" xfId="0" applyFill="1" applyBorder="1" applyAlignment="1">
      <alignment horizontal="center" wrapText="1"/>
    </xf>
    <xf numFmtId="0" fontId="9" fillId="2" borderId="0" xfId="0" applyFont="1" applyFill="1" applyAlignment="1">
      <alignment vertical="center" wrapText="1"/>
    </xf>
    <xf numFmtId="0" fontId="13" fillId="2" borderId="0" xfId="0" applyFont="1" applyFill="1" applyAlignment="1">
      <alignment horizontal="left" vertical="center" wrapText="1"/>
    </xf>
    <xf numFmtId="0" fontId="8" fillId="2" borderId="0" xfId="0" applyFont="1" applyFill="1" applyAlignment="1">
      <alignment vertical="center" wrapText="1"/>
    </xf>
    <xf numFmtId="0" fontId="20" fillId="0" borderId="0" xfId="0" applyFont="1" applyAlignment="1">
      <alignment horizontal="justify" vertical="center" wrapText="1"/>
    </xf>
    <xf numFmtId="0" fontId="20" fillId="0" borderId="10" xfId="0" applyFont="1" applyBorder="1" applyAlignment="1">
      <alignment horizontal="justify" vertical="center" wrapText="1"/>
    </xf>
    <xf numFmtId="0" fontId="16" fillId="0" borderId="14" xfId="0" applyFont="1" applyBorder="1" applyAlignment="1">
      <alignment horizontal="justify" vertical="center" wrapText="1"/>
    </xf>
    <xf numFmtId="0" fontId="16" fillId="0" borderId="0" xfId="0" applyFont="1" applyAlignment="1">
      <alignment horizontal="justify" vertical="center" wrapText="1"/>
    </xf>
    <xf numFmtId="0" fontId="18" fillId="0" borderId="0" xfId="0" applyFont="1" applyAlignment="1">
      <alignment horizontal="justify" vertical="center" wrapText="1"/>
    </xf>
    <xf numFmtId="0" fontId="21" fillId="5" borderId="9" xfId="0" applyFont="1" applyFill="1" applyBorder="1" applyAlignment="1">
      <alignment horizontal="center" vertical="center"/>
    </xf>
    <xf numFmtId="0" fontId="21" fillId="5" borderId="10" xfId="0" applyFont="1" applyFill="1" applyBorder="1" applyAlignment="1">
      <alignment horizontal="center" vertical="center"/>
    </xf>
    <xf numFmtId="0" fontId="21" fillId="5" borderId="8" xfId="0" applyFont="1" applyFill="1" applyBorder="1" applyAlignment="1">
      <alignment horizontal="center" vertical="center"/>
    </xf>
    <xf numFmtId="0" fontId="0" fillId="2" borderId="0" xfId="0" applyFill="1" applyAlignment="1">
      <alignment horizontal="center" wrapText="1"/>
    </xf>
    <xf numFmtId="0" fontId="0" fillId="2" borderId="0" xfId="0" applyFill="1"/>
    <xf numFmtId="0" fontId="0" fillId="2" borderId="7" xfId="0" applyFill="1" applyBorder="1" applyAlignment="1">
      <alignment horizontal="center" vertical="center"/>
    </xf>
    <xf numFmtId="0" fontId="0" fillId="2" borderId="15" xfId="0" applyFill="1" applyBorder="1" applyAlignment="1">
      <alignment horizontal="center" vertical="center"/>
    </xf>
  </cellXfs>
  <cellStyles count="5">
    <cellStyle name="Milliers" xfId="1" builtinId="3"/>
    <cellStyle name="Normal" xfId="0" builtinId="0"/>
    <cellStyle name="Normal_TabCC9_DonnéesProd" xfId="3"/>
    <cellStyle name="Pourcentage" xfId="2" builtinId="5"/>
    <cellStyle name="Pourcentage 2" xfId="4"/>
  </cellStyles>
  <dxfs count="0"/>
  <tableStyles count="0" defaultTableStyle="TableStyleMedium2" defaultPivotStyle="PivotStyleLight16"/>
  <colors>
    <mruColors>
      <color rgb="FF334F9E"/>
      <color rgb="FFF5993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r>
              <a:rPr lang="en-US" sz="1000"/>
              <a:t>Mis en cause pour </a:t>
            </a:r>
            <a:r>
              <a:rPr lang="en-US" sz="1000" b="1"/>
              <a:t>usage de stupéfiants</a:t>
            </a:r>
          </a:p>
        </c:rich>
      </c:tx>
      <c:layout/>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lineChart>
        <c:grouping val="standard"/>
        <c:varyColors val="0"/>
        <c:ser>
          <c:idx val="1"/>
          <c:order val="0"/>
          <c:tx>
            <c:strRef>
              <c:f>'Fig 1'!$D$37</c:f>
              <c:strCache>
                <c:ptCount val="1"/>
                <c:pt idx="0">
                  <c:v>Usage de stupéfiants</c:v>
                </c:pt>
              </c:strCache>
            </c:strRef>
          </c:tx>
          <c:spPr>
            <a:ln w="28575" cap="rnd">
              <a:solidFill>
                <a:srgbClr val="334F9E"/>
              </a:solidFill>
              <a:round/>
            </a:ln>
            <a:effectLst/>
          </c:spPr>
          <c:marker>
            <c:symbol val="circle"/>
            <c:size val="5"/>
            <c:spPr>
              <a:solidFill>
                <a:srgbClr val="334F9E"/>
              </a:solidFill>
              <a:ln w="9525">
                <a:solidFill>
                  <a:srgbClr val="334F9E"/>
                </a:solidFill>
              </a:ln>
              <a:effectLst/>
            </c:spPr>
          </c:marker>
          <c:dLbls>
            <c:dLbl>
              <c:idx val="5"/>
              <c:layout>
                <c:manualLayout>
                  <c:x val="-9.2536980245890216E-2"/>
                  <c:y val="-3.9464411557434811E-2"/>
                </c:manualLayout>
              </c:layout>
              <c:dLblPos val="r"/>
              <c:showLegendKey val="0"/>
              <c:showVal val="1"/>
              <c:showCatName val="0"/>
              <c:showSerName val="0"/>
              <c:showPercent val="0"/>
              <c:showBubbleSize val="0"/>
              <c:extLst>
                <c:ext xmlns:c15="http://schemas.microsoft.com/office/drawing/2012/chart" uri="{CE6537A1-D6FC-4f65-9D91-7224C49458BB}">
                  <c15:layout/>
                </c:ext>
              </c:extLst>
            </c:dLbl>
            <c:dLbl>
              <c:idx val="6"/>
              <c:layout>
                <c:manualLayout>
                  <c:x val="-2.751694985495224E-2"/>
                  <c:y val="-4.5846774683482805E-2"/>
                </c:manualLayout>
              </c:layout>
              <c:dLblPos val="r"/>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65000"/>
                        <a:lumOff val="35000"/>
                      </a:schemeClr>
                    </a:solidFill>
                    <a:latin typeface="+mn-lt"/>
                    <a:ea typeface="+mn-ea"/>
                    <a:cs typeface="+mn-cs"/>
                  </a:defRPr>
                </a:pPr>
                <a:endParaRPr lang="fr-FR"/>
              </a:p>
            </c:txPr>
            <c:dLblPos val="b"/>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numRef>
              <c:f>'Fig 1'!$B$38:$B$44</c:f>
              <c:numCache>
                <c:formatCode>0</c:formatCode>
                <c:ptCount val="7"/>
                <c:pt idx="0">
                  <c:v>2016</c:v>
                </c:pt>
                <c:pt idx="1">
                  <c:v>2017</c:v>
                </c:pt>
                <c:pt idx="2">
                  <c:v>2018</c:v>
                </c:pt>
                <c:pt idx="3">
                  <c:v>2019</c:v>
                </c:pt>
                <c:pt idx="4">
                  <c:v>2020</c:v>
                </c:pt>
                <c:pt idx="5">
                  <c:v>2021</c:v>
                </c:pt>
                <c:pt idx="6">
                  <c:v>2022</c:v>
                </c:pt>
              </c:numCache>
            </c:numRef>
          </c:cat>
          <c:val>
            <c:numRef>
              <c:f>'Fig 1'!$D$38:$D$44</c:f>
              <c:numCache>
                <c:formatCode>#,##0</c:formatCode>
                <c:ptCount val="7"/>
                <c:pt idx="0">
                  <c:v>182400</c:v>
                </c:pt>
                <c:pt idx="1">
                  <c:v>188800</c:v>
                </c:pt>
                <c:pt idx="2">
                  <c:v>186800</c:v>
                </c:pt>
                <c:pt idx="3">
                  <c:v>177300</c:v>
                </c:pt>
                <c:pt idx="4">
                  <c:v>160700</c:v>
                </c:pt>
                <c:pt idx="5">
                  <c:v>221300</c:v>
                </c:pt>
                <c:pt idx="6">
                  <c:v>251400</c:v>
                </c:pt>
              </c:numCache>
            </c:numRef>
          </c:val>
          <c:smooth val="0"/>
        </c:ser>
        <c:dLbls>
          <c:showLegendKey val="0"/>
          <c:showVal val="0"/>
          <c:showCatName val="0"/>
          <c:showSerName val="0"/>
          <c:showPercent val="0"/>
          <c:showBubbleSize val="0"/>
        </c:dLbls>
        <c:marker val="1"/>
        <c:smooth val="0"/>
        <c:axId val="-652803088"/>
        <c:axId val="-652804176"/>
      </c:lineChart>
      <c:catAx>
        <c:axId val="-652803088"/>
        <c:scaling>
          <c:orientation val="minMax"/>
        </c:scaling>
        <c:delete val="0"/>
        <c:axPos val="b"/>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52804176"/>
        <c:crosses val="autoZero"/>
        <c:auto val="1"/>
        <c:lblAlgn val="ctr"/>
        <c:lblOffset val="100"/>
        <c:noMultiLvlLbl val="0"/>
      </c:catAx>
      <c:valAx>
        <c:axId val="-652804176"/>
        <c:scaling>
          <c:orientation val="minMax"/>
          <c:max val="270000"/>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52803088"/>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r>
              <a:rPr lang="en-US" sz="1000"/>
              <a:t>Mis</a:t>
            </a:r>
            <a:r>
              <a:rPr lang="en-US" sz="1000" baseline="0"/>
              <a:t> en cause pour </a:t>
            </a:r>
            <a:r>
              <a:rPr lang="en-US" sz="1000" b="1" baseline="0"/>
              <a:t>t</a:t>
            </a:r>
            <a:r>
              <a:rPr lang="en-US" sz="1000" b="1"/>
              <a:t>rafic de stupéfiants</a:t>
            </a:r>
          </a:p>
        </c:rich>
      </c:tx>
      <c:layout/>
      <c:overlay val="0"/>
      <c:spPr>
        <a:noFill/>
        <a:ln>
          <a:noFill/>
        </a:ln>
        <a:effectLst/>
      </c:spPr>
      <c:txPr>
        <a:bodyPr rot="0" spcFirstLastPara="1" vertOverflow="ellipsis" vert="horz" wrap="square" anchor="ctr" anchorCtr="1"/>
        <a:lstStyle/>
        <a:p>
          <a:pPr>
            <a:defRPr sz="10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lineChart>
        <c:grouping val="standard"/>
        <c:varyColors val="0"/>
        <c:ser>
          <c:idx val="1"/>
          <c:order val="0"/>
          <c:tx>
            <c:strRef>
              <c:f>'Fig 1'!$C$37</c:f>
              <c:strCache>
                <c:ptCount val="1"/>
                <c:pt idx="0">
                  <c:v>Trafic de stupéfiants</c:v>
                </c:pt>
              </c:strCache>
            </c:strRef>
          </c:tx>
          <c:spPr>
            <a:ln w="28575" cap="rnd">
              <a:solidFill>
                <a:srgbClr val="334F9E"/>
              </a:solidFill>
              <a:round/>
            </a:ln>
            <a:effectLst/>
          </c:spPr>
          <c:marker>
            <c:symbol val="circle"/>
            <c:size val="5"/>
            <c:spPr>
              <a:solidFill>
                <a:schemeClr val="accent1"/>
              </a:solidFill>
              <a:ln w="9525">
                <a:solidFill>
                  <a:srgbClr val="334F9E"/>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65000"/>
                        <a:lumOff val="35000"/>
                      </a:schemeClr>
                    </a:solidFill>
                    <a:latin typeface="+mn-lt"/>
                    <a:ea typeface="+mn-ea"/>
                    <a:cs typeface="+mn-cs"/>
                  </a:defRPr>
                </a:pPr>
                <a:endParaRPr lang="fr-FR"/>
              </a:p>
            </c:txPr>
            <c:dLblPos val="b"/>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numRef>
              <c:f>'Fig 1'!$B$38:$B$44</c:f>
              <c:numCache>
                <c:formatCode>0</c:formatCode>
                <c:ptCount val="7"/>
                <c:pt idx="0">
                  <c:v>2016</c:v>
                </c:pt>
                <c:pt idx="1">
                  <c:v>2017</c:v>
                </c:pt>
                <c:pt idx="2">
                  <c:v>2018</c:v>
                </c:pt>
                <c:pt idx="3">
                  <c:v>2019</c:v>
                </c:pt>
                <c:pt idx="4">
                  <c:v>2020</c:v>
                </c:pt>
                <c:pt idx="5">
                  <c:v>2021</c:v>
                </c:pt>
                <c:pt idx="6">
                  <c:v>2022</c:v>
                </c:pt>
              </c:numCache>
            </c:numRef>
          </c:cat>
          <c:val>
            <c:numRef>
              <c:f>'Fig 1'!$C$38:$C$44</c:f>
              <c:numCache>
                <c:formatCode>#,##0</c:formatCode>
                <c:ptCount val="7"/>
                <c:pt idx="0">
                  <c:v>40700</c:v>
                </c:pt>
                <c:pt idx="1">
                  <c:v>43900</c:v>
                </c:pt>
                <c:pt idx="2">
                  <c:v>45400</c:v>
                </c:pt>
                <c:pt idx="3">
                  <c:v>47000</c:v>
                </c:pt>
                <c:pt idx="4">
                  <c:v>41200</c:v>
                </c:pt>
                <c:pt idx="5">
                  <c:v>46700</c:v>
                </c:pt>
                <c:pt idx="6">
                  <c:v>49000</c:v>
                </c:pt>
              </c:numCache>
            </c:numRef>
          </c:val>
          <c:smooth val="0"/>
        </c:ser>
        <c:dLbls>
          <c:showLegendKey val="0"/>
          <c:showVal val="0"/>
          <c:showCatName val="0"/>
          <c:showSerName val="0"/>
          <c:showPercent val="0"/>
          <c:showBubbleSize val="0"/>
        </c:dLbls>
        <c:marker val="1"/>
        <c:smooth val="0"/>
        <c:axId val="-652804720"/>
        <c:axId val="-652801456"/>
      </c:lineChart>
      <c:catAx>
        <c:axId val="-652804720"/>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52801456"/>
        <c:crosses val="autoZero"/>
        <c:auto val="1"/>
        <c:lblAlgn val="ctr"/>
        <c:lblOffset val="100"/>
        <c:noMultiLvlLbl val="0"/>
      </c:catAx>
      <c:valAx>
        <c:axId val="-652801456"/>
        <c:scaling>
          <c:orientation val="minMax"/>
          <c:max val="55000"/>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52804720"/>
        <c:crosses val="autoZero"/>
        <c:crossBetween val="between"/>
        <c:majorUnit val="10000"/>
      </c:valAx>
      <c:spPr>
        <a:noFill/>
        <a:ln>
          <a:noFill/>
        </a:ln>
        <a:effectLst/>
      </c:spPr>
    </c:plotArea>
    <c:plotVisOnly val="1"/>
    <c:dispBlanksAs val="gap"/>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'Fig 2'!$C$22</c:f>
              <c:strCache>
                <c:ptCount val="1"/>
                <c:pt idx="0">
                  <c:v>Trafic de stupéfiants</c:v>
                </c:pt>
              </c:strCache>
            </c:strRef>
          </c:tx>
          <c:spPr>
            <a:solidFill>
              <a:srgbClr val="F5993B"/>
            </a:solidFill>
            <a:ln>
              <a:noFill/>
              <a:prstDash val="solid"/>
            </a:ln>
          </c:spPr>
          <c:invertIfNegative val="0"/>
          <c:dLbls>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numRef>
              <c:f>'Fig 2'!$B$23:$B$28</c:f>
              <c:numCache>
                <c:formatCode>General</c:formatCode>
                <c:ptCount val="6"/>
                <c:pt idx="0">
                  <c:v>2017</c:v>
                </c:pt>
                <c:pt idx="1">
                  <c:v>2018</c:v>
                </c:pt>
                <c:pt idx="2">
                  <c:v>2019</c:v>
                </c:pt>
                <c:pt idx="3">
                  <c:v>2020</c:v>
                </c:pt>
                <c:pt idx="4">
                  <c:v>2021</c:v>
                </c:pt>
                <c:pt idx="5">
                  <c:v>2022</c:v>
                </c:pt>
              </c:numCache>
            </c:numRef>
          </c:cat>
          <c:val>
            <c:numRef>
              <c:f>'Fig 2'!$C$23:$C$28</c:f>
              <c:numCache>
                <c:formatCode>[Black][&gt;=0.5]\+#\ ##0;[Black][&lt;=-0.5]\-#\ ##0;[Black]#\ ##0</c:formatCode>
                <c:ptCount val="6"/>
                <c:pt idx="0">
                  <c:v>7.9</c:v>
                </c:pt>
                <c:pt idx="1">
                  <c:v>3.4000000000000004</c:v>
                </c:pt>
                <c:pt idx="2">
                  <c:v>3.5000000000000004</c:v>
                </c:pt>
                <c:pt idx="3">
                  <c:v>-12.4</c:v>
                </c:pt>
                <c:pt idx="4">
                  <c:v>13.4</c:v>
                </c:pt>
                <c:pt idx="5">
                  <c:v>4.9000000000000004</c:v>
                </c:pt>
              </c:numCache>
            </c:numRef>
          </c:val>
        </c:ser>
        <c:ser>
          <c:idx val="1"/>
          <c:order val="1"/>
          <c:tx>
            <c:strRef>
              <c:f>'Fig 2'!$D$22</c:f>
              <c:strCache>
                <c:ptCount val="1"/>
                <c:pt idx="0">
                  <c:v>Usage de stupéfiants</c:v>
                </c:pt>
              </c:strCache>
            </c:strRef>
          </c:tx>
          <c:spPr>
            <a:solidFill>
              <a:srgbClr val="334F9E"/>
            </a:solidFill>
            <a:ln>
              <a:noFill/>
              <a:prstDash val="solid"/>
            </a:ln>
          </c:spPr>
          <c:invertIfNegative val="0"/>
          <c:dLbls>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numRef>
              <c:f>'Fig 2'!$B$23:$B$28</c:f>
              <c:numCache>
                <c:formatCode>General</c:formatCode>
                <c:ptCount val="6"/>
                <c:pt idx="0">
                  <c:v>2017</c:v>
                </c:pt>
                <c:pt idx="1">
                  <c:v>2018</c:v>
                </c:pt>
                <c:pt idx="2">
                  <c:v>2019</c:v>
                </c:pt>
                <c:pt idx="3">
                  <c:v>2020</c:v>
                </c:pt>
                <c:pt idx="4">
                  <c:v>2021</c:v>
                </c:pt>
                <c:pt idx="5">
                  <c:v>2022</c:v>
                </c:pt>
              </c:numCache>
            </c:numRef>
          </c:cat>
          <c:val>
            <c:numRef>
              <c:f>'Fig 2'!$D$23:$D$28</c:f>
              <c:numCache>
                <c:formatCode>[Black][&gt;=0.5]\+#\ ##0;[Black][&lt;=-0.5]\-#\ ##0;[Black]#\ ##0</c:formatCode>
                <c:ptCount val="6"/>
                <c:pt idx="0">
                  <c:v>3.5000000000000004</c:v>
                </c:pt>
                <c:pt idx="1">
                  <c:v>-1</c:v>
                </c:pt>
                <c:pt idx="2">
                  <c:v>-5.0999999999999996</c:v>
                </c:pt>
                <c:pt idx="3">
                  <c:v>-9.4</c:v>
                </c:pt>
                <c:pt idx="4">
                  <c:v>37.700000000000003</c:v>
                </c:pt>
                <c:pt idx="5">
                  <c:v>13.600000000000001</c:v>
                </c:pt>
              </c:numCache>
            </c:numRef>
          </c:val>
        </c:ser>
        <c:dLbls>
          <c:showLegendKey val="0"/>
          <c:showVal val="0"/>
          <c:showCatName val="0"/>
          <c:showSerName val="0"/>
          <c:showPercent val="0"/>
          <c:showBubbleSize val="0"/>
        </c:dLbls>
        <c:gapWidth val="182"/>
        <c:axId val="-652805808"/>
        <c:axId val="-652805264"/>
      </c:barChart>
      <c:catAx>
        <c:axId val="-652805808"/>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fr-FR"/>
          </a:p>
        </c:txPr>
        <c:crossAx val="-652805264"/>
        <c:crosses val="autoZero"/>
        <c:auto val="1"/>
        <c:lblAlgn val="ctr"/>
        <c:lblOffset val="100"/>
        <c:noMultiLvlLbl val="0"/>
      </c:catAx>
      <c:valAx>
        <c:axId val="-652805264"/>
        <c:scaling>
          <c:orientation val="minMax"/>
        </c:scaling>
        <c:delete val="0"/>
        <c:axPos val="l"/>
        <c:majorGridlines>
          <c:spPr>
            <a:ln w="9525" cap="flat" cmpd="sng" algn="ctr">
              <a:solidFill>
                <a:schemeClr val="tx1">
                  <a:lumMod val="15000"/>
                  <a:lumOff val="85000"/>
                </a:schemeClr>
              </a:solidFill>
              <a:prstDash val="solid"/>
              <a:round/>
            </a:ln>
          </c:spPr>
        </c:majorGridlines>
        <c:numFmt formatCode="[Black][&gt;=0.5]\+#\ ##0;[Black][&lt;=-0.5]\-#\ ##0;[Black]#\ ##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fr-FR"/>
          </a:p>
        </c:txPr>
        <c:crossAx val="-652805808"/>
        <c:crosses val="autoZero"/>
        <c:crossBetween val="between"/>
      </c:valAx>
    </c:plotArea>
    <c:legend>
      <c:legendPos val="b"/>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tx>
            <c:strRef>
              <c:f>'Fig 3'!$D$24</c:f>
              <c:strCache>
                <c:ptCount val="1"/>
                <c:pt idx="0">
                  <c:v>Usage de stupéfiants</c:v>
                </c:pt>
              </c:strCache>
            </c:strRef>
          </c:tx>
          <c:spPr>
            <a:ln w="28575" cap="rnd">
              <a:solidFill>
                <a:srgbClr val="334F9E"/>
              </a:solidFill>
              <a:prstDash val="solid"/>
              <a:round/>
            </a:ln>
          </c:spPr>
          <c:marker>
            <c:symbol val="none"/>
          </c:marker>
          <c:cat>
            <c:multiLvlStrRef>
              <c:f>'Fig 3'!$B$25:$C$52</c:f>
              <c:multiLvlStrCache>
                <c:ptCount val="28"/>
                <c:lvl>
                  <c:pt idx="0">
                    <c:v>Janv.-mars</c:v>
                  </c:pt>
                  <c:pt idx="1">
                    <c:v>Avril-juin</c:v>
                  </c:pt>
                  <c:pt idx="2">
                    <c:v>Juil.-sept.</c:v>
                  </c:pt>
                  <c:pt idx="3">
                    <c:v>Oct.-Déc.</c:v>
                  </c:pt>
                  <c:pt idx="4">
                    <c:v>Janv.-mars</c:v>
                  </c:pt>
                  <c:pt idx="5">
                    <c:v>Avril-juin</c:v>
                  </c:pt>
                  <c:pt idx="6">
                    <c:v>Juil.-sept.</c:v>
                  </c:pt>
                  <c:pt idx="7">
                    <c:v>Oct.-Déc.</c:v>
                  </c:pt>
                  <c:pt idx="8">
                    <c:v>Janv.-mars</c:v>
                  </c:pt>
                  <c:pt idx="9">
                    <c:v>Avril-juin</c:v>
                  </c:pt>
                  <c:pt idx="10">
                    <c:v>Juil.-sept.</c:v>
                  </c:pt>
                  <c:pt idx="11">
                    <c:v>Oct.-Déc.</c:v>
                  </c:pt>
                  <c:pt idx="12">
                    <c:v>Janv.-mars</c:v>
                  </c:pt>
                  <c:pt idx="13">
                    <c:v>Avril-juin</c:v>
                  </c:pt>
                  <c:pt idx="14">
                    <c:v>Juil.-sept.</c:v>
                  </c:pt>
                  <c:pt idx="15">
                    <c:v>Oct.-Déc.</c:v>
                  </c:pt>
                  <c:pt idx="16">
                    <c:v>Janv.-mars</c:v>
                  </c:pt>
                  <c:pt idx="17">
                    <c:v>Avril-juin</c:v>
                  </c:pt>
                  <c:pt idx="18">
                    <c:v>Juil.-sept.</c:v>
                  </c:pt>
                  <c:pt idx="19">
                    <c:v>Oct.-Déc.</c:v>
                  </c:pt>
                  <c:pt idx="20">
                    <c:v>Janv.-mars</c:v>
                  </c:pt>
                  <c:pt idx="21">
                    <c:v>Avril-juin</c:v>
                  </c:pt>
                  <c:pt idx="22">
                    <c:v>Juil.-sept.</c:v>
                  </c:pt>
                  <c:pt idx="23">
                    <c:v>Oct.-Déc.</c:v>
                  </c:pt>
                  <c:pt idx="24">
                    <c:v>Janv.-mars</c:v>
                  </c:pt>
                  <c:pt idx="25">
                    <c:v>Avril-juin</c:v>
                  </c:pt>
                  <c:pt idx="26">
                    <c:v>Juil.-sept.</c:v>
                  </c:pt>
                  <c:pt idx="27">
                    <c:v>Oct.-Déc.</c:v>
                  </c:pt>
                </c:lvl>
                <c:lvl>
                  <c:pt idx="0">
                    <c:v>2016</c:v>
                  </c:pt>
                  <c:pt idx="4">
                    <c:v>2017</c:v>
                  </c:pt>
                  <c:pt idx="8">
                    <c:v>2018</c:v>
                  </c:pt>
                  <c:pt idx="12">
                    <c:v>2019</c:v>
                  </c:pt>
                  <c:pt idx="16">
                    <c:v>2020</c:v>
                  </c:pt>
                  <c:pt idx="20">
                    <c:v>2021</c:v>
                  </c:pt>
                  <c:pt idx="24">
                    <c:v>2022</c:v>
                  </c:pt>
                </c:lvl>
              </c:multiLvlStrCache>
            </c:multiLvlStrRef>
          </c:cat>
          <c:val>
            <c:numRef>
              <c:f>'Fig 3'!$F$25:$F$52</c:f>
              <c:numCache>
                <c:formatCode>0.0</c:formatCode>
                <c:ptCount val="28"/>
                <c:pt idx="0">
                  <c:v>100</c:v>
                </c:pt>
                <c:pt idx="1">
                  <c:v>93.7</c:v>
                </c:pt>
                <c:pt idx="2">
                  <c:v>90.7</c:v>
                </c:pt>
                <c:pt idx="3">
                  <c:v>87.6</c:v>
                </c:pt>
                <c:pt idx="4">
                  <c:v>92.3</c:v>
                </c:pt>
                <c:pt idx="5">
                  <c:v>95.1</c:v>
                </c:pt>
                <c:pt idx="6">
                  <c:v>98.6</c:v>
                </c:pt>
                <c:pt idx="7">
                  <c:v>100.5</c:v>
                </c:pt>
                <c:pt idx="8">
                  <c:v>96.8</c:v>
                </c:pt>
                <c:pt idx="9">
                  <c:v>96.1</c:v>
                </c:pt>
                <c:pt idx="10">
                  <c:v>96</c:v>
                </c:pt>
                <c:pt idx="11">
                  <c:v>93.2</c:v>
                </c:pt>
                <c:pt idx="12">
                  <c:v>91.1</c:v>
                </c:pt>
                <c:pt idx="13">
                  <c:v>93.3</c:v>
                </c:pt>
                <c:pt idx="14">
                  <c:v>89.6</c:v>
                </c:pt>
                <c:pt idx="15">
                  <c:v>89.3</c:v>
                </c:pt>
                <c:pt idx="16">
                  <c:v>74.5</c:v>
                </c:pt>
                <c:pt idx="17">
                  <c:v>60.1</c:v>
                </c:pt>
                <c:pt idx="18">
                  <c:v>85.1</c:v>
                </c:pt>
                <c:pt idx="19">
                  <c:v>108.4</c:v>
                </c:pt>
                <c:pt idx="20">
                  <c:v>116.3</c:v>
                </c:pt>
                <c:pt idx="21">
                  <c:v>114</c:v>
                </c:pt>
                <c:pt idx="22">
                  <c:v>109.7</c:v>
                </c:pt>
                <c:pt idx="23">
                  <c:v>110.6</c:v>
                </c:pt>
                <c:pt idx="24">
                  <c:v>117.9</c:v>
                </c:pt>
                <c:pt idx="25">
                  <c:v>121.2</c:v>
                </c:pt>
                <c:pt idx="26">
                  <c:v>138.6</c:v>
                </c:pt>
                <c:pt idx="27">
                  <c:v>131.19999999999999</c:v>
                </c:pt>
              </c:numCache>
            </c:numRef>
          </c:val>
          <c:smooth val="0"/>
        </c:ser>
        <c:ser>
          <c:idx val="2"/>
          <c:order val="1"/>
          <c:tx>
            <c:strRef>
              <c:f>'Fig 3'!$E$24</c:f>
              <c:strCache>
                <c:ptCount val="1"/>
                <c:pt idx="0">
                  <c:v>Trafic de stupéfiants</c:v>
                </c:pt>
              </c:strCache>
            </c:strRef>
          </c:tx>
          <c:spPr>
            <a:ln w="28575" cap="rnd">
              <a:solidFill>
                <a:srgbClr val="F5993B"/>
              </a:solidFill>
              <a:prstDash val="solid"/>
              <a:round/>
            </a:ln>
          </c:spPr>
          <c:marker>
            <c:symbol val="none"/>
          </c:marker>
          <c:cat>
            <c:multiLvlStrRef>
              <c:f>'Fig 3'!$B$25:$C$52</c:f>
              <c:multiLvlStrCache>
                <c:ptCount val="28"/>
                <c:lvl>
                  <c:pt idx="0">
                    <c:v>Janv.-mars</c:v>
                  </c:pt>
                  <c:pt idx="1">
                    <c:v>Avril-juin</c:v>
                  </c:pt>
                  <c:pt idx="2">
                    <c:v>Juil.-sept.</c:v>
                  </c:pt>
                  <c:pt idx="3">
                    <c:v>Oct.-Déc.</c:v>
                  </c:pt>
                  <c:pt idx="4">
                    <c:v>Janv.-mars</c:v>
                  </c:pt>
                  <c:pt idx="5">
                    <c:v>Avril-juin</c:v>
                  </c:pt>
                  <c:pt idx="6">
                    <c:v>Juil.-sept.</c:v>
                  </c:pt>
                  <c:pt idx="7">
                    <c:v>Oct.-Déc.</c:v>
                  </c:pt>
                  <c:pt idx="8">
                    <c:v>Janv.-mars</c:v>
                  </c:pt>
                  <c:pt idx="9">
                    <c:v>Avril-juin</c:v>
                  </c:pt>
                  <c:pt idx="10">
                    <c:v>Juil.-sept.</c:v>
                  </c:pt>
                  <c:pt idx="11">
                    <c:v>Oct.-Déc.</c:v>
                  </c:pt>
                  <c:pt idx="12">
                    <c:v>Janv.-mars</c:v>
                  </c:pt>
                  <c:pt idx="13">
                    <c:v>Avril-juin</c:v>
                  </c:pt>
                  <c:pt idx="14">
                    <c:v>Juil.-sept.</c:v>
                  </c:pt>
                  <c:pt idx="15">
                    <c:v>Oct.-Déc.</c:v>
                  </c:pt>
                  <c:pt idx="16">
                    <c:v>Janv.-mars</c:v>
                  </c:pt>
                  <c:pt idx="17">
                    <c:v>Avril-juin</c:v>
                  </c:pt>
                  <c:pt idx="18">
                    <c:v>Juil.-sept.</c:v>
                  </c:pt>
                  <c:pt idx="19">
                    <c:v>Oct.-Déc.</c:v>
                  </c:pt>
                  <c:pt idx="20">
                    <c:v>Janv.-mars</c:v>
                  </c:pt>
                  <c:pt idx="21">
                    <c:v>Avril-juin</c:v>
                  </c:pt>
                  <c:pt idx="22">
                    <c:v>Juil.-sept.</c:v>
                  </c:pt>
                  <c:pt idx="23">
                    <c:v>Oct.-Déc.</c:v>
                  </c:pt>
                  <c:pt idx="24">
                    <c:v>Janv.-mars</c:v>
                  </c:pt>
                  <c:pt idx="25">
                    <c:v>Avril-juin</c:v>
                  </c:pt>
                  <c:pt idx="26">
                    <c:v>Juil.-sept.</c:v>
                  </c:pt>
                  <c:pt idx="27">
                    <c:v>Oct.-Déc.</c:v>
                  </c:pt>
                </c:lvl>
                <c:lvl>
                  <c:pt idx="0">
                    <c:v>2016</c:v>
                  </c:pt>
                  <c:pt idx="4">
                    <c:v>2017</c:v>
                  </c:pt>
                  <c:pt idx="8">
                    <c:v>2018</c:v>
                  </c:pt>
                  <c:pt idx="12">
                    <c:v>2019</c:v>
                  </c:pt>
                  <c:pt idx="16">
                    <c:v>2020</c:v>
                  </c:pt>
                  <c:pt idx="20">
                    <c:v>2021</c:v>
                  </c:pt>
                  <c:pt idx="24">
                    <c:v>2022</c:v>
                  </c:pt>
                </c:lvl>
              </c:multiLvlStrCache>
            </c:multiLvlStrRef>
          </c:cat>
          <c:val>
            <c:numRef>
              <c:f>'Fig 3'!$G$25:$G$52</c:f>
              <c:numCache>
                <c:formatCode>0.0</c:formatCode>
                <c:ptCount val="28"/>
                <c:pt idx="0">
                  <c:v>100</c:v>
                </c:pt>
                <c:pt idx="1">
                  <c:v>95.7</c:v>
                </c:pt>
                <c:pt idx="2">
                  <c:v>96.8</c:v>
                </c:pt>
                <c:pt idx="3">
                  <c:v>93.2</c:v>
                </c:pt>
                <c:pt idx="4">
                  <c:v>99.4</c:v>
                </c:pt>
                <c:pt idx="5">
                  <c:v>102.2</c:v>
                </c:pt>
                <c:pt idx="6">
                  <c:v>109.5</c:v>
                </c:pt>
                <c:pt idx="7">
                  <c:v>106.9</c:v>
                </c:pt>
                <c:pt idx="8">
                  <c:v>106.5</c:v>
                </c:pt>
                <c:pt idx="9">
                  <c:v>108.1</c:v>
                </c:pt>
                <c:pt idx="10">
                  <c:v>107.3</c:v>
                </c:pt>
                <c:pt idx="11">
                  <c:v>108.7</c:v>
                </c:pt>
                <c:pt idx="12">
                  <c:v>108.1</c:v>
                </c:pt>
                <c:pt idx="13">
                  <c:v>113</c:v>
                </c:pt>
                <c:pt idx="14">
                  <c:v>111.6</c:v>
                </c:pt>
                <c:pt idx="15">
                  <c:v>113.2</c:v>
                </c:pt>
                <c:pt idx="16">
                  <c:v>99</c:v>
                </c:pt>
                <c:pt idx="17">
                  <c:v>80</c:v>
                </c:pt>
                <c:pt idx="18">
                  <c:v>102</c:v>
                </c:pt>
                <c:pt idx="19">
                  <c:v>107.9</c:v>
                </c:pt>
                <c:pt idx="20">
                  <c:v>110</c:v>
                </c:pt>
                <c:pt idx="21">
                  <c:v>114</c:v>
                </c:pt>
                <c:pt idx="22">
                  <c:v>110.1</c:v>
                </c:pt>
                <c:pt idx="23">
                  <c:v>107.5</c:v>
                </c:pt>
                <c:pt idx="24">
                  <c:v>111.6</c:v>
                </c:pt>
                <c:pt idx="25">
                  <c:v>112.1</c:v>
                </c:pt>
                <c:pt idx="26">
                  <c:v>115.8</c:v>
                </c:pt>
                <c:pt idx="27">
                  <c:v>117</c:v>
                </c:pt>
              </c:numCache>
            </c:numRef>
          </c:val>
          <c:smooth val="0"/>
        </c:ser>
        <c:dLbls>
          <c:showLegendKey val="0"/>
          <c:showVal val="0"/>
          <c:showCatName val="0"/>
          <c:showSerName val="0"/>
          <c:showPercent val="0"/>
          <c:showBubbleSize val="0"/>
        </c:dLbls>
        <c:smooth val="0"/>
        <c:axId val="-652802544"/>
        <c:axId val="-652800912"/>
      </c:lineChart>
      <c:catAx>
        <c:axId val="-6528025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fr-FR"/>
          </a:p>
        </c:txPr>
        <c:crossAx val="-652800912"/>
        <c:crosses val="autoZero"/>
        <c:auto val="1"/>
        <c:lblAlgn val="ctr"/>
        <c:lblOffset val="100"/>
        <c:noMultiLvlLbl val="0"/>
      </c:catAx>
      <c:valAx>
        <c:axId val="-65280091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solidFill>
                <a:latin typeface="+mn-lt"/>
                <a:ea typeface="+mn-ea"/>
                <a:cs typeface="+mn-cs"/>
              </a:defRPr>
            </a:pPr>
            <a:endParaRPr lang="fr-FR"/>
          </a:p>
        </c:txPr>
        <c:crossAx val="-652802544"/>
        <c:crosses val="autoZero"/>
        <c:crossBetween val="between"/>
      </c:valAx>
    </c:plotArea>
    <c:legend>
      <c:legendPos val="b"/>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b="1"/>
              <a:t>Trafic de stupéfiants</a:t>
            </a:r>
          </a:p>
        </c:rich>
      </c:tx>
      <c:layout>
        <c:manualLayout>
          <c:xMode val="edge"/>
          <c:yMode val="edge"/>
          <c:x val="0.28965417100817181"/>
          <c:y val="0.88808211239205503"/>
        </c:manualLayout>
      </c:layout>
      <c:overlay val="0"/>
    </c:title>
    <c:autoTitleDeleted val="0"/>
    <c:plotArea>
      <c:layout>
        <c:manualLayout>
          <c:layoutTarget val="inner"/>
          <c:xMode val="edge"/>
          <c:yMode val="edge"/>
          <c:x val="0.19757481569563221"/>
          <c:y val="0.21450880417610399"/>
          <c:w val="0.38226970931354509"/>
          <c:h val="0.64073625273604196"/>
        </c:manualLayout>
      </c:layout>
      <c:pieChart>
        <c:varyColors val="1"/>
        <c:ser>
          <c:idx val="0"/>
          <c:order val="0"/>
          <c:spPr>
            <a:ln>
              <a:prstDash val="solid"/>
            </a:ln>
          </c:spPr>
          <c:dPt>
            <c:idx val="0"/>
            <c:bubble3D val="0"/>
            <c:spPr>
              <a:gradFill rotWithShape="1">
                <a:gsLst>
                  <a:gs pos="0">
                    <a:srgbClr val="334F9E"/>
                  </a:gs>
                  <a:gs pos="50000">
                    <a:srgbClr val="334F9E"/>
                  </a:gs>
                  <a:gs pos="100000">
                    <a:srgbClr val="334F9E"/>
                  </a:gs>
                </a:gsLst>
                <a:lin ang="5400000" scaled="0"/>
              </a:gradFill>
              <a:ln>
                <a:noFill/>
                <a:prstDash val="solid"/>
              </a:ln>
            </c:spPr>
          </c:dPt>
          <c:dPt>
            <c:idx val="1"/>
            <c:bubble3D val="0"/>
            <c:spPr>
              <a:gradFill rotWithShape="1">
                <a:gsLst>
                  <a:gs pos="0">
                    <a:srgbClr val="F5993B"/>
                  </a:gs>
                  <a:gs pos="50000">
                    <a:schemeClr val="accent2">
                      <a:shade val="100000"/>
                      <a:satMod val="110000"/>
                      <a:lumMod val="100000"/>
                    </a:schemeClr>
                  </a:gs>
                  <a:gs pos="100000">
                    <a:schemeClr val="accent2">
                      <a:shade val="78000"/>
                      <a:satMod val="120000"/>
                      <a:lumMod val="99000"/>
                    </a:schemeClr>
                  </a:gs>
                </a:gsLst>
                <a:lin ang="5400000" scaled="0"/>
              </a:gradFill>
              <a:ln>
                <a:noFill/>
                <a:prstDash val="solid"/>
              </a:ln>
            </c:spPr>
          </c:dPt>
          <c:dPt>
            <c:idx val="2"/>
            <c:bubble3D val="0"/>
            <c:spPr>
              <a:gradFill rotWithShape="1">
                <a:gsLst>
                  <a:gs pos="0">
                    <a:schemeClr val="accent3">
                      <a:tint val="94000"/>
                      <a:satMod val="103000"/>
                      <a:lumMod val="102000"/>
                    </a:schemeClr>
                  </a:gs>
                  <a:gs pos="50000">
                    <a:schemeClr val="accent3">
                      <a:shade val="100000"/>
                      <a:satMod val="110000"/>
                      <a:lumMod val="100000"/>
                    </a:schemeClr>
                  </a:gs>
                  <a:gs pos="100000">
                    <a:schemeClr val="accent3">
                      <a:shade val="78000"/>
                      <a:satMod val="120000"/>
                      <a:lumMod val="99000"/>
                    </a:schemeClr>
                  </a:gs>
                </a:gsLst>
                <a:lin ang="5400000" scaled="0"/>
              </a:gradFill>
              <a:ln>
                <a:noFill/>
                <a:prstDash val="solid"/>
              </a:ln>
            </c:spPr>
          </c:dPt>
          <c:dPt>
            <c:idx val="3"/>
            <c:bubble3D val="0"/>
            <c:spPr>
              <a:solidFill>
                <a:schemeClr val="accent4"/>
              </a:solidFill>
              <a:ln>
                <a:noFill/>
                <a:prstDash val="solid"/>
              </a:ln>
            </c:spPr>
          </c:dPt>
          <c:dPt>
            <c:idx val="4"/>
            <c:bubble3D val="0"/>
            <c:spPr>
              <a:solidFill>
                <a:srgbClr val="00B0F0"/>
              </a:solidFill>
              <a:ln>
                <a:noFill/>
                <a:prstDash val="solid"/>
              </a:ln>
            </c:spPr>
          </c:dPt>
          <c:dPt>
            <c:idx val="5"/>
            <c:bubble3D val="0"/>
            <c:spPr>
              <a:gradFill rotWithShape="1">
                <a:gsLst>
                  <a:gs pos="0">
                    <a:schemeClr val="accent6">
                      <a:tint val="94000"/>
                      <a:satMod val="103000"/>
                      <a:lumMod val="102000"/>
                    </a:schemeClr>
                  </a:gs>
                  <a:gs pos="50000">
                    <a:schemeClr val="accent6">
                      <a:shade val="100000"/>
                      <a:satMod val="110000"/>
                      <a:lumMod val="100000"/>
                    </a:schemeClr>
                  </a:gs>
                  <a:gs pos="100000">
                    <a:schemeClr val="accent6">
                      <a:shade val="78000"/>
                      <a:satMod val="120000"/>
                      <a:lumMod val="99000"/>
                    </a:schemeClr>
                  </a:gs>
                </a:gsLst>
                <a:lin ang="5400000" scaled="0"/>
              </a:gradFill>
              <a:ln>
                <a:noFill/>
                <a:prstDash val="solid"/>
              </a:ln>
            </c:spPr>
          </c:dPt>
          <c:dLbls>
            <c:dLbl>
              <c:idx val="0"/>
              <c:layout>
                <c:manualLayout>
                  <c:x val="1.4636151838001566E-2"/>
                  <c:y val="-3.0902945745344936E-2"/>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8.4275504910262308E-3"/>
                  <c:y val="2.663352284066221E-2"/>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9.0676634221073856E-3"/>
                  <c:y val="4.3336031457897285E-3"/>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3"/>
              <c:layout>
                <c:manualLayout>
                  <c:x val="-5.3309630004421517E-3"/>
                  <c:y val="4.5711658292901377E-3"/>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3.6777367984577598E-2"/>
                  <c:y val="-3.1716534075397415E-3"/>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5.7257502349500063E-2"/>
                  <c:y val="1.6987009089005918E-4"/>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spPr>
              <a:noFill/>
              <a:ln>
                <a:noFill/>
                <a:prstDash val="solid"/>
              </a:ln>
            </c:spPr>
            <c:txPr>
              <a:bodyPr rot="0" spcFirstLastPara="1" vertOverflow="ellipsis" vert="horz" wrap="square" lIns="38100" tIns="19050" rIns="38100" bIns="19050" anchor="ctr" anchorCtr="1">
                <a:spAutoFit/>
              </a:bodyPr>
              <a:lstStyle/>
              <a:p>
                <a:pPr>
                  <a:defRPr sz="1050" b="0" i="0" strike="noStrike" kern="1200" baseline="0">
                    <a:solidFill>
                      <a:schemeClr val="tx1"/>
                    </a:solidFill>
                    <a:latin typeface="+mn-lt"/>
                    <a:ea typeface="+mn-ea"/>
                    <a:cs typeface="+mn-cs"/>
                  </a:defRPr>
                </a:pPr>
                <a:endParaRPr lang="fr-FR"/>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'fig11'!$C$24:$I$24</c:f>
              <c:strCache>
                <c:ptCount val="7"/>
                <c:pt idx="0">
                  <c:v>France</c:v>
                </c:pt>
                <c:pt idx="1">
                  <c:v>UE27 hors France</c:v>
                </c:pt>
                <c:pt idx="2">
                  <c:v>Europe hors UE27</c:v>
                </c:pt>
                <c:pt idx="3">
                  <c:v>Afrique</c:v>
                </c:pt>
                <c:pt idx="4">
                  <c:v>Asie</c:v>
                </c:pt>
                <c:pt idx="5">
                  <c:v>Amérique</c:v>
                </c:pt>
                <c:pt idx="6">
                  <c:v>Océanie</c:v>
                </c:pt>
              </c:strCache>
            </c:strRef>
          </c:cat>
          <c:val>
            <c:numRef>
              <c:f>'fig11'!$C$26:$I$26</c:f>
              <c:numCache>
                <c:formatCode>0.0__%</c:formatCode>
                <c:ptCount val="7"/>
                <c:pt idx="0">
                  <c:v>0.80700000000000005</c:v>
                </c:pt>
                <c:pt idx="1">
                  <c:v>2.9000000000000001E-2</c:v>
                </c:pt>
                <c:pt idx="2">
                  <c:v>1.2E-2</c:v>
                </c:pt>
                <c:pt idx="3">
                  <c:v>0.129</c:v>
                </c:pt>
                <c:pt idx="4">
                  <c:v>8.0000000000000002E-3</c:v>
                </c:pt>
                <c:pt idx="5">
                  <c:v>1.6E-2</c:v>
                </c:pt>
                <c:pt idx="6">
                  <c:v>0</c:v>
                </c:pt>
              </c:numCache>
            </c:numRef>
          </c:val>
        </c:ser>
        <c:dLbls>
          <c:dLblPos val="bestFit"/>
          <c:showLegendKey val="0"/>
          <c:showVal val="1"/>
          <c:showCatName val="0"/>
          <c:showSerName val="0"/>
          <c:showPercent val="0"/>
          <c:showBubbleSize val="0"/>
          <c:showLeaderLines val="1"/>
        </c:dLbls>
        <c:firstSliceAng val="0"/>
      </c:pieChart>
    </c:plotArea>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50" b="1"/>
              <a:t>Usage</a:t>
            </a:r>
            <a:r>
              <a:rPr lang="fr-FR" sz="1050" b="1" baseline="0"/>
              <a:t> de stupéfiants</a:t>
            </a:r>
            <a:endParaRPr lang="fr-FR" sz="1050" b="1"/>
          </a:p>
        </c:rich>
      </c:tx>
      <c:layout>
        <c:manualLayout>
          <c:xMode val="edge"/>
          <c:yMode val="edge"/>
          <c:x val="0.2751337894994394"/>
          <c:y val="0.8846995485431185"/>
        </c:manualLayout>
      </c:layout>
      <c:overlay val="0"/>
    </c:title>
    <c:autoTitleDeleted val="0"/>
    <c:plotArea>
      <c:layout>
        <c:manualLayout>
          <c:layoutTarget val="inner"/>
          <c:xMode val="edge"/>
          <c:yMode val="edge"/>
          <c:x val="0.1988363092987242"/>
          <c:y val="0.21014857686270699"/>
          <c:w val="0.37974653160696797"/>
          <c:h val="0.63699134409399305"/>
        </c:manualLayout>
      </c:layout>
      <c:pieChart>
        <c:varyColors val="1"/>
        <c:ser>
          <c:idx val="0"/>
          <c:order val="0"/>
          <c:spPr>
            <a:ln>
              <a:prstDash val="solid"/>
            </a:ln>
          </c:spPr>
          <c:dPt>
            <c:idx val="0"/>
            <c:bubble3D val="0"/>
            <c:spPr>
              <a:gradFill rotWithShape="1">
                <a:gsLst>
                  <a:gs pos="0">
                    <a:srgbClr val="334F9E"/>
                  </a:gs>
                  <a:gs pos="50000">
                    <a:srgbClr val="334F9E"/>
                  </a:gs>
                  <a:gs pos="100000">
                    <a:srgbClr val="334F9E"/>
                  </a:gs>
                </a:gsLst>
                <a:lin ang="5400000" scaled="0"/>
              </a:gradFill>
              <a:ln>
                <a:noFill/>
                <a:prstDash val="solid"/>
              </a:ln>
            </c:spPr>
          </c:dPt>
          <c:dPt>
            <c:idx val="1"/>
            <c:bubble3D val="0"/>
            <c:spPr>
              <a:gradFill rotWithShape="1">
                <a:gsLst>
                  <a:gs pos="0">
                    <a:srgbClr val="F5993B"/>
                  </a:gs>
                  <a:gs pos="50000">
                    <a:schemeClr val="accent2">
                      <a:shade val="100000"/>
                      <a:satMod val="110000"/>
                      <a:lumMod val="100000"/>
                    </a:schemeClr>
                  </a:gs>
                  <a:gs pos="100000">
                    <a:schemeClr val="accent2">
                      <a:shade val="78000"/>
                      <a:satMod val="120000"/>
                      <a:lumMod val="99000"/>
                    </a:schemeClr>
                  </a:gs>
                </a:gsLst>
                <a:lin ang="5400000" scaled="0"/>
              </a:gradFill>
              <a:ln>
                <a:noFill/>
                <a:prstDash val="solid"/>
              </a:ln>
            </c:spPr>
          </c:dPt>
          <c:dPt>
            <c:idx val="2"/>
            <c:bubble3D val="0"/>
            <c:spPr>
              <a:gradFill rotWithShape="1">
                <a:gsLst>
                  <a:gs pos="0">
                    <a:schemeClr val="accent3">
                      <a:tint val="94000"/>
                      <a:satMod val="103000"/>
                      <a:lumMod val="102000"/>
                    </a:schemeClr>
                  </a:gs>
                  <a:gs pos="50000">
                    <a:schemeClr val="accent3">
                      <a:shade val="100000"/>
                      <a:satMod val="110000"/>
                      <a:lumMod val="100000"/>
                    </a:schemeClr>
                  </a:gs>
                  <a:gs pos="100000">
                    <a:schemeClr val="accent3">
                      <a:shade val="78000"/>
                      <a:satMod val="120000"/>
                      <a:lumMod val="99000"/>
                    </a:schemeClr>
                  </a:gs>
                </a:gsLst>
                <a:lin ang="5400000" scaled="0"/>
              </a:gradFill>
              <a:ln>
                <a:noFill/>
                <a:prstDash val="solid"/>
              </a:ln>
            </c:spPr>
          </c:dPt>
          <c:dPt>
            <c:idx val="3"/>
            <c:bubble3D val="0"/>
            <c:spPr>
              <a:solidFill>
                <a:schemeClr val="accent4"/>
              </a:solidFill>
              <a:ln>
                <a:noFill/>
                <a:prstDash val="solid"/>
              </a:ln>
            </c:spPr>
          </c:dPt>
          <c:dPt>
            <c:idx val="4"/>
            <c:bubble3D val="0"/>
            <c:spPr>
              <a:solidFill>
                <a:srgbClr val="00B0F0"/>
              </a:solidFill>
              <a:ln>
                <a:noFill/>
                <a:prstDash val="solid"/>
              </a:ln>
            </c:spPr>
          </c:dPt>
          <c:dPt>
            <c:idx val="6"/>
            <c:bubble3D val="0"/>
            <c:spPr>
              <a:solidFill>
                <a:srgbClr val="FFC000"/>
              </a:solidFill>
              <a:ln>
                <a:prstDash val="solid"/>
              </a:ln>
            </c:spPr>
          </c:dPt>
          <c:dLbls>
            <c:dLbl>
              <c:idx val="0"/>
              <c:layout>
                <c:manualLayout>
                  <c:x val="1.9356108385824394E-2"/>
                  <c:y val="-3.0436751299919729E-2"/>
                </c:manualLayout>
              </c:layout>
              <c:spPr>
                <a:noFill/>
                <a:ln>
                  <a:noFill/>
                </a:ln>
                <a:effectLst/>
              </c:spPr>
              <c:txPr>
                <a:bodyPr wrap="square" lIns="38100" tIns="19050" rIns="38100" bIns="19050" anchor="ctr">
                  <a:noAutofit/>
                </a:bodyPr>
                <a:lstStyle/>
                <a:p>
                  <a:pPr>
                    <a:defRPr/>
                  </a:pPr>
                  <a:endParaRPr lang="fr-FR"/>
                </a:p>
              </c:txPr>
              <c:dLblPos val="bestFit"/>
              <c:showLegendKey val="0"/>
              <c:showVal val="1"/>
              <c:showCatName val="0"/>
              <c:showSerName val="0"/>
              <c:showPercent val="0"/>
              <c:showBubbleSize val="0"/>
              <c:extLst>
                <c:ext xmlns:c15="http://schemas.microsoft.com/office/drawing/2012/chart" uri="{CE6537A1-D6FC-4f65-9D91-7224C49458BB}">
                  <c15:layout>
                    <c:manualLayout>
                      <c:w val="8.0122286406010754E-2"/>
                      <c:h val="6.5764178967119821E-2"/>
                    </c:manualLayout>
                  </c15:layout>
                </c:ext>
              </c:extLst>
            </c:dLbl>
            <c:dLbl>
              <c:idx val="1"/>
              <c:layout>
                <c:manualLayout>
                  <c:x val="-3.0529873366114242E-2"/>
                  <c:y val="3.5464673371201821E-2"/>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7.7973095776520812E-3"/>
                  <c:y val="-3.0158904641876586E-3"/>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3"/>
              <c:layout>
                <c:manualLayout>
                  <c:x val="5.0028672182648472E-4"/>
                  <c:y val="-4.4059226234604383E-3"/>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4.2598671363438818E-4"/>
                  <c:y val="-2.0592287909851782E-2"/>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5.7868847149642036E-2"/>
                  <c:y val="1.2152396095894964E-3"/>
                </c:manualLayout>
              </c:layout>
              <c:dLblPos val="bestFi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spPr>
              <a:noFill/>
              <a:ln>
                <a:noFill/>
              </a:ln>
              <a:effectLst/>
            </c:spPr>
            <c:dLblPos val="bestFit"/>
            <c:showLegendKey val="0"/>
            <c:showVal val="1"/>
            <c:showCatName val="0"/>
            <c:showSerName val="0"/>
            <c:showPercent val="0"/>
            <c:showBubbleSize val="0"/>
            <c:showLeaderLines val="1"/>
            <c:extLst>
              <c:ext xmlns:c15="http://schemas.microsoft.com/office/drawing/2012/chart" uri="{CE6537A1-D6FC-4f65-9D91-7224C49458BB}"/>
            </c:extLst>
          </c:dLbls>
          <c:cat>
            <c:strRef>
              <c:f>'fig11'!$C$24:$I$24</c:f>
              <c:strCache>
                <c:ptCount val="7"/>
                <c:pt idx="0">
                  <c:v>France</c:v>
                </c:pt>
                <c:pt idx="1">
                  <c:v>UE27 hors France</c:v>
                </c:pt>
                <c:pt idx="2">
                  <c:v>Europe hors UE27</c:v>
                </c:pt>
                <c:pt idx="3">
                  <c:v>Afrique</c:v>
                </c:pt>
                <c:pt idx="4">
                  <c:v>Asie</c:v>
                </c:pt>
                <c:pt idx="5">
                  <c:v>Amérique</c:v>
                </c:pt>
                <c:pt idx="6">
                  <c:v>Océanie</c:v>
                </c:pt>
              </c:strCache>
            </c:strRef>
          </c:cat>
          <c:val>
            <c:numRef>
              <c:f>'fig11'!$C$25:$I$25</c:f>
              <c:numCache>
                <c:formatCode>0.0__%</c:formatCode>
                <c:ptCount val="7"/>
                <c:pt idx="0">
                  <c:v>0.872</c:v>
                </c:pt>
                <c:pt idx="1">
                  <c:v>2.1000000000000001E-2</c:v>
                </c:pt>
                <c:pt idx="2">
                  <c:v>6.0000000000000001E-3</c:v>
                </c:pt>
                <c:pt idx="3">
                  <c:v>8.6999999999999994E-2</c:v>
                </c:pt>
                <c:pt idx="4">
                  <c:v>1.0999999999999999E-2</c:v>
                </c:pt>
                <c:pt idx="5">
                  <c:v>4.0000000000000001E-3</c:v>
                </c:pt>
                <c:pt idx="6">
                  <c:v>0</c:v>
                </c:pt>
              </c:numCache>
            </c:numRef>
          </c:val>
        </c:ser>
        <c:dLbls>
          <c:dLblPos val="bestFit"/>
          <c:showLegendKey val="0"/>
          <c:showVal val="1"/>
          <c:showCatName val="0"/>
          <c:showSerName val="0"/>
          <c:showPercent val="0"/>
          <c:showBubbleSize val="0"/>
          <c:showLeaderLines val="1"/>
        </c:dLbls>
        <c:firstSliceAng val="0"/>
      </c:pieChart>
    </c:plotArea>
    <c:legend>
      <c:legendPos val="b"/>
      <c:layout>
        <c:manualLayout>
          <c:xMode val="edge"/>
          <c:yMode val="edge"/>
          <c:x val="0.76132227700924338"/>
          <c:y val="0.19295595611205124"/>
          <c:w val="0.20116101285902691"/>
          <c:h val="0.68280233039690352"/>
        </c:manualLayout>
      </c:layout>
      <c:overlay val="0"/>
      <c:spPr>
        <a:noFill/>
        <a:ln>
          <a:noFill/>
          <a:prstDash val="solid"/>
        </a:ln>
      </c:spPr>
      <c:txPr>
        <a:bodyPr rot="0" spcFirstLastPara="1" vertOverflow="ellipsis" vert="horz" wrap="square" anchor="ctr" anchorCtr="1"/>
        <a:lstStyle/>
        <a:p>
          <a:pPr>
            <a:defRPr sz="1050" b="0" i="0" strike="noStrike" kern="1200" baseline="0">
              <a:solidFill>
                <a:schemeClr val="tx2"/>
              </a:solidFill>
              <a:latin typeface="+mn-lt"/>
              <a:ea typeface="+mn-ea"/>
              <a:cs typeface="+mn-cs"/>
            </a:defRPr>
          </a:pPr>
          <a:endParaRPr lang="fr-FR"/>
        </a:p>
      </c:txPr>
    </c:legend>
    <c:plotVisOnly val="1"/>
    <c:dispBlanksAs val="gap"/>
    <c:showDLblsOverMax val="0"/>
  </c:chart>
  <c:spPr>
    <a:ln>
      <a:noFill/>
    </a:ln>
  </c:sp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xdr:col>
      <xdr:colOff>29308</xdr:colOff>
      <xdr:row>2</xdr:row>
      <xdr:rowOff>21614</xdr:rowOff>
    </xdr:from>
    <xdr:to>
      <xdr:col>4</xdr:col>
      <xdr:colOff>593383</xdr:colOff>
      <xdr:row>16</xdr:row>
      <xdr:rowOff>18614</xdr:rowOff>
    </xdr:to>
    <xdr:graphicFrame macro="">
      <xdr:nvGraphicFramePr>
        <xdr:cNvPr id="6" name="Graphique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33703</xdr:colOff>
      <xdr:row>16</xdr:row>
      <xdr:rowOff>67407</xdr:rowOff>
    </xdr:from>
    <xdr:to>
      <xdr:col>4</xdr:col>
      <xdr:colOff>598511</xdr:colOff>
      <xdr:row>30</xdr:row>
      <xdr:rowOff>64407</xdr:rowOff>
    </xdr:to>
    <xdr:graphicFrame macro="">
      <xdr:nvGraphicFramePr>
        <xdr:cNvPr id="7" name="Graphique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200026</xdr:colOff>
      <xdr:row>2</xdr:row>
      <xdr:rowOff>104775</xdr:rowOff>
    </xdr:from>
    <xdr:to>
      <xdr:col>5</xdr:col>
      <xdr:colOff>847726</xdr:colOff>
      <xdr:row>15</xdr:row>
      <xdr:rowOff>85725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9485</xdr:colOff>
      <xdr:row>2</xdr:row>
      <xdr:rowOff>39997</xdr:rowOff>
    </xdr:from>
    <xdr:to>
      <xdr:col>5</xdr:col>
      <xdr:colOff>953182</xdr:colOff>
      <xdr:row>17</xdr:row>
      <xdr:rowOff>163142</xdr:rowOff>
    </xdr:to>
    <xdr:graphicFrame macro="">
      <xdr:nvGraphicFramePr>
        <xdr:cNvPr id="5"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38099</xdr:colOff>
      <xdr:row>1</xdr:row>
      <xdr:rowOff>187642</xdr:rowOff>
    </xdr:from>
    <xdr:to>
      <xdr:col>3</xdr:col>
      <xdr:colOff>2339068</xdr:colOff>
      <xdr:row>18</xdr:row>
      <xdr:rowOff>0</xdr:rowOff>
    </xdr:to>
    <xdr:pic>
      <xdr:nvPicPr>
        <xdr:cNvPr id="2" name="Image 1"/>
        <xdr:cNvPicPr>
          <a:picLocks noChangeAspect="1"/>
        </xdr:cNvPicPr>
      </xdr:nvPicPr>
      <xdr:blipFill>
        <a:blip xmlns:r="http://schemas.openxmlformats.org/officeDocument/2006/relationships" r:embed="rId1"/>
        <a:stretch>
          <a:fillRect/>
        </a:stretch>
      </xdr:blipFill>
      <xdr:spPr>
        <a:xfrm>
          <a:off x="2133599" y="187642"/>
          <a:ext cx="4358369" cy="305085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123824</xdr:colOff>
      <xdr:row>2</xdr:row>
      <xdr:rowOff>123825</xdr:rowOff>
    </xdr:from>
    <xdr:to>
      <xdr:col>3</xdr:col>
      <xdr:colOff>1455419</xdr:colOff>
      <xdr:row>22</xdr:row>
      <xdr:rowOff>133985</xdr:rowOff>
    </xdr:to>
    <xdr:pic>
      <xdr:nvPicPr>
        <xdr:cNvPr id="4" name="Image 3" descr="M:\Partage\BILAN STAT 2022\24_Maquette\Fiche 6 - Stupéfiants\Usage de stupéfiants_832.pn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5824" y="504825"/>
          <a:ext cx="4570095" cy="382016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89649</xdr:colOff>
      <xdr:row>2</xdr:row>
      <xdr:rowOff>44825</xdr:rowOff>
    </xdr:from>
    <xdr:to>
      <xdr:col>3</xdr:col>
      <xdr:colOff>1232647</xdr:colOff>
      <xdr:row>22</xdr:row>
      <xdr:rowOff>156882</xdr:rowOff>
    </xdr:to>
    <xdr:pic>
      <xdr:nvPicPr>
        <xdr:cNvPr id="3" name="Image 2"/>
        <xdr:cNvPicPr>
          <a:picLocks noChangeAspect="1"/>
        </xdr:cNvPicPr>
      </xdr:nvPicPr>
      <xdr:blipFill>
        <a:blip xmlns:r="http://schemas.openxmlformats.org/officeDocument/2006/relationships" r:embed="rId1"/>
        <a:stretch>
          <a:fillRect/>
        </a:stretch>
      </xdr:blipFill>
      <xdr:spPr>
        <a:xfrm>
          <a:off x="89649" y="235325"/>
          <a:ext cx="4392704" cy="392205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1828799</xdr:colOff>
      <xdr:row>2</xdr:row>
      <xdr:rowOff>20955</xdr:rowOff>
    </xdr:from>
    <xdr:to>
      <xdr:col>3</xdr:col>
      <xdr:colOff>1971674</xdr:colOff>
      <xdr:row>17</xdr:row>
      <xdr:rowOff>170498</xdr:rowOff>
    </xdr:to>
    <xdr:pic>
      <xdr:nvPicPr>
        <xdr:cNvPr id="2" name="Image 1"/>
        <xdr:cNvPicPr>
          <a:picLocks noChangeAspect="1"/>
        </xdr:cNvPicPr>
      </xdr:nvPicPr>
      <xdr:blipFill>
        <a:blip xmlns:r="http://schemas.openxmlformats.org/officeDocument/2006/relationships" r:embed="rId1"/>
        <a:stretch>
          <a:fillRect/>
        </a:stretch>
      </xdr:blipFill>
      <xdr:spPr>
        <a:xfrm>
          <a:off x="1828799" y="211455"/>
          <a:ext cx="4295775" cy="300704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1</xdr:rowOff>
    </xdr:from>
    <xdr:to>
      <xdr:col>3</xdr:col>
      <xdr:colOff>1285875</xdr:colOff>
      <xdr:row>24</xdr:row>
      <xdr:rowOff>161925</xdr:rowOff>
    </xdr:to>
    <xdr:pic>
      <xdr:nvPicPr>
        <xdr:cNvPr id="3" name="Image 2" descr="M:\Partage\BILAN STAT 2022\24_Maquette\Fiche 6 - Stupéfiants\Trafic de stupéfiants_852.pn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7650" y="381001"/>
          <a:ext cx="4514850" cy="4352924"/>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100853</xdr:colOff>
      <xdr:row>2</xdr:row>
      <xdr:rowOff>44823</xdr:rowOff>
    </xdr:from>
    <xdr:to>
      <xdr:col>3</xdr:col>
      <xdr:colOff>1333500</xdr:colOff>
      <xdr:row>23</xdr:row>
      <xdr:rowOff>30375</xdr:rowOff>
    </xdr:to>
    <xdr:pic>
      <xdr:nvPicPr>
        <xdr:cNvPr id="2" name="Image 1"/>
        <xdr:cNvPicPr>
          <a:picLocks noChangeAspect="1"/>
        </xdr:cNvPicPr>
      </xdr:nvPicPr>
      <xdr:blipFill>
        <a:blip xmlns:r="http://schemas.openxmlformats.org/officeDocument/2006/relationships" r:embed="rId1"/>
        <a:stretch>
          <a:fillRect/>
        </a:stretch>
      </xdr:blipFill>
      <xdr:spPr>
        <a:xfrm>
          <a:off x="100853" y="235323"/>
          <a:ext cx="4482353" cy="398605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85725</xdr:colOff>
      <xdr:row>2</xdr:row>
      <xdr:rowOff>44053</xdr:rowOff>
    </xdr:from>
    <xdr:to>
      <xdr:col>13</xdr:col>
      <xdr:colOff>401108</xdr:colOff>
      <xdr:row>18</xdr:row>
      <xdr:rowOff>146787</xdr:rowOff>
    </xdr:to>
    <xdr:grpSp>
      <xdr:nvGrpSpPr>
        <xdr:cNvPr id="5" name="Groupe 4"/>
        <xdr:cNvGrpSpPr/>
      </xdr:nvGrpSpPr>
      <xdr:grpSpPr>
        <a:xfrm>
          <a:off x="257175" y="425053"/>
          <a:ext cx="10011833" cy="3150734"/>
          <a:chOff x="0" y="234553"/>
          <a:chExt cx="10011833" cy="3150734"/>
        </a:xfrm>
      </xdr:grpSpPr>
      <xdr:graphicFrame macro="">
        <xdr:nvGraphicFramePr>
          <xdr:cNvPr id="3" name="Chart 2"/>
          <xdr:cNvGraphicFramePr>
            <a:graphicFrameLocks/>
          </xdr:cNvGraphicFramePr>
        </xdr:nvGraphicFramePr>
        <xdr:xfrm>
          <a:off x="4762500" y="234553"/>
          <a:ext cx="5249333" cy="3131805"/>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2" name="Chart 1"/>
          <xdr:cNvGraphicFramePr>
            <a:graphicFrameLocks/>
          </xdr:cNvGraphicFramePr>
        </xdr:nvGraphicFramePr>
        <xdr:xfrm>
          <a:off x="0" y="255863"/>
          <a:ext cx="5249334" cy="3129424"/>
        </xdr:xfrm>
        <a:graphic>
          <a:graphicData uri="http://schemas.openxmlformats.org/drawingml/2006/chart">
            <c:chart xmlns:c="http://schemas.openxmlformats.org/drawingml/2006/chart" xmlns:r="http://schemas.openxmlformats.org/officeDocument/2006/relationships" r:id="rId2"/>
          </a:graphicData>
        </a:graphic>
      </xdr:graphicFrame>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rso/TR/Bilan%202020%20d&#233;taill&#233;/Parties%20conjoncturelles/MAJ%20Graphiques%201904/Cumuls%20trimestriel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 de lecture"/>
      <sheetName val="CBV"/>
      <sheetName val="Violences sexuelles"/>
      <sheetName val="Vols_avec_armes"/>
      <sheetName val="Vols_violents_sans_arme"/>
      <sheetName val="Vols_sans_violence_personnes"/>
      <sheetName val="Cambriolages"/>
      <sheetName val="Vols_véhicules"/>
      <sheetName val="Vols_dans_véhicules"/>
      <sheetName val="Vols_accessoires_véhicules"/>
      <sheetName val="Dégradations"/>
      <sheetName val="Escroqueries"/>
    </sheetNames>
    <sheetDataSet>
      <sheetData sheetId="0"/>
      <sheetData sheetId="1"/>
      <sheetData sheetId="2">
        <row r="2">
          <cell r="D2" t="str">
            <v>Série CVS-CJO</v>
          </cell>
        </row>
      </sheetData>
      <sheetData sheetId="3">
        <row r="2">
          <cell r="D2" t="str">
            <v>Série CVS-CJO</v>
          </cell>
        </row>
      </sheetData>
      <sheetData sheetId="4"/>
      <sheetData sheetId="5"/>
      <sheetData sheetId="6">
        <row r="2">
          <cell r="D2" t="str">
            <v>Série CVS-CJO</v>
          </cell>
        </row>
      </sheetData>
      <sheetData sheetId="7"/>
      <sheetData sheetId="8"/>
      <sheetData sheetId="9"/>
      <sheetData sheetId="10"/>
      <sheetData sheetId="11"/>
    </sheetDataSet>
  </externalBook>
</externalLink>
</file>

<file path=xl/theme/theme1.xml><?xml version="1.0" encoding="utf-8"?>
<a:theme xmlns:a="http://schemas.openxmlformats.org/drawingml/2006/main" name="Thème Office">
  <a:themeElements>
    <a:clrScheme name="Personnalisé 8">
      <a:dk1>
        <a:sysClr val="windowText" lastClr="000000"/>
      </a:dk1>
      <a:lt1>
        <a:sysClr val="window" lastClr="FFFFFF"/>
      </a:lt1>
      <a:dk2>
        <a:srgbClr val="44546A"/>
      </a:dk2>
      <a:lt2>
        <a:srgbClr val="E7E6E6"/>
      </a:lt2>
      <a:accent1>
        <a:srgbClr val="2C4F9E"/>
      </a:accent1>
      <a:accent2>
        <a:srgbClr val="ED7D31"/>
      </a:accent2>
      <a:accent3>
        <a:srgbClr val="A5A5A5"/>
      </a:accent3>
      <a:accent4>
        <a:srgbClr val="954F72"/>
      </a:accent4>
      <a:accent5>
        <a:srgbClr val="2C4F9E"/>
      </a:accent5>
      <a:accent6>
        <a:srgbClr val="70AD47"/>
      </a:accent6>
      <a:hlink>
        <a:srgbClr val="000000"/>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topLeftCell="A19" zoomScale="70" zoomScaleNormal="70" workbookViewId="0">
      <selection activeCell="H16" sqref="H16"/>
    </sheetView>
  </sheetViews>
  <sheetFormatPr baseColWidth="10" defaultRowHeight="15" x14ac:dyDescent="0.25"/>
  <cols>
    <col min="1" max="1" width="3" style="85" customWidth="1"/>
    <col min="2" max="2" width="20.7109375" style="47" customWidth="1"/>
    <col min="3" max="3" width="19.7109375" style="47" bestFit="1" customWidth="1"/>
    <col min="4" max="4" width="19.140625" style="47" bestFit="1" customWidth="1"/>
    <col min="5" max="5" width="14.7109375" style="47" bestFit="1" customWidth="1"/>
    <col min="6" max="6" width="11.42578125" style="47" customWidth="1"/>
    <col min="7" max="7" width="11.42578125" style="84" customWidth="1"/>
    <col min="8" max="11" width="11.42578125" style="47" customWidth="1"/>
    <col min="12" max="16384" width="11.42578125" style="47"/>
  </cols>
  <sheetData>
    <row r="1" spans="2:2" s="85" customFormat="1" x14ac:dyDescent="0.25"/>
    <row r="2" spans="2:2" x14ac:dyDescent="0.25">
      <c r="B2" s="16" t="s">
        <v>178</v>
      </c>
    </row>
    <row r="32" spans="2:2" x14ac:dyDescent="0.25">
      <c r="B32" s="18" t="s">
        <v>180</v>
      </c>
    </row>
    <row r="33" spans="2:12" x14ac:dyDescent="0.25">
      <c r="B33" s="18" t="s">
        <v>168</v>
      </c>
    </row>
    <row r="34" spans="2:12" x14ac:dyDescent="0.25">
      <c r="B34" s="18" t="s">
        <v>181</v>
      </c>
    </row>
    <row r="37" spans="2:12" x14ac:dyDescent="0.25">
      <c r="B37" s="54" t="s">
        <v>0</v>
      </c>
      <c r="C37" s="54" t="s">
        <v>2</v>
      </c>
      <c r="D37" s="54" t="s">
        <v>1</v>
      </c>
      <c r="E37" s="54" t="s">
        <v>166</v>
      </c>
      <c r="F37" s="54" t="s">
        <v>167</v>
      </c>
      <c r="G37" s="61" t="s">
        <v>165</v>
      </c>
      <c r="H37" s="54" t="s">
        <v>157</v>
      </c>
    </row>
    <row r="38" spans="2:12" x14ac:dyDescent="0.25">
      <c r="B38" s="64">
        <v>2016</v>
      </c>
      <c r="C38" s="65">
        <v>40700</v>
      </c>
      <c r="D38" s="65">
        <v>182400</v>
      </c>
      <c r="E38" s="65">
        <v>182400</v>
      </c>
      <c r="F38" s="65">
        <v>0</v>
      </c>
      <c r="G38" s="62">
        <v>2600</v>
      </c>
      <c r="H38" s="65">
        <v>209300</v>
      </c>
      <c r="J38" s="71"/>
      <c r="K38" s="71"/>
      <c r="L38" s="71"/>
    </row>
    <row r="39" spans="2:12" x14ac:dyDescent="0.25">
      <c r="B39" s="64">
        <v>2017</v>
      </c>
      <c r="C39" s="65">
        <v>43900</v>
      </c>
      <c r="D39" s="65">
        <v>188800</v>
      </c>
      <c r="E39" s="65">
        <v>188800</v>
      </c>
      <c r="F39" s="65">
        <v>0</v>
      </c>
      <c r="G39" s="62">
        <v>2100</v>
      </c>
      <c r="H39" s="65">
        <v>216800</v>
      </c>
      <c r="I39" s="71"/>
      <c r="J39" s="71"/>
      <c r="K39" s="71"/>
      <c r="L39" s="71"/>
    </row>
    <row r="40" spans="2:12" x14ac:dyDescent="0.25">
      <c r="B40" s="64">
        <v>2018</v>
      </c>
      <c r="C40" s="65">
        <v>45400</v>
      </c>
      <c r="D40" s="65">
        <v>186800</v>
      </c>
      <c r="E40" s="65">
        <v>186800</v>
      </c>
      <c r="F40" s="65">
        <v>0</v>
      </c>
      <c r="G40" s="62">
        <v>1700</v>
      </c>
      <c r="H40" s="65">
        <v>216200</v>
      </c>
      <c r="I40" s="71"/>
      <c r="J40" s="71"/>
      <c r="K40" s="71"/>
      <c r="L40" s="71"/>
    </row>
    <row r="41" spans="2:12" x14ac:dyDescent="0.25">
      <c r="B41" s="64">
        <v>2019</v>
      </c>
      <c r="C41" s="65">
        <v>47000</v>
      </c>
      <c r="D41" s="65">
        <v>177300</v>
      </c>
      <c r="E41" s="65">
        <v>177300</v>
      </c>
      <c r="F41" s="65">
        <v>0</v>
      </c>
      <c r="G41" s="62">
        <v>1300</v>
      </c>
      <c r="H41" s="65">
        <v>208000</v>
      </c>
      <c r="I41" s="71"/>
      <c r="J41" s="71"/>
      <c r="K41" s="71"/>
      <c r="L41" s="71"/>
    </row>
    <row r="42" spans="2:12" x14ac:dyDescent="0.25">
      <c r="B42" s="64">
        <v>2020</v>
      </c>
      <c r="C42" s="65">
        <v>41200</v>
      </c>
      <c r="D42" s="65">
        <v>160700</v>
      </c>
      <c r="E42" s="65">
        <v>131300</v>
      </c>
      <c r="F42" s="65">
        <v>29400</v>
      </c>
      <c r="G42" s="62">
        <v>1500</v>
      </c>
      <c r="H42" s="65">
        <v>188500</v>
      </c>
      <c r="I42" s="71"/>
      <c r="J42" s="71"/>
      <c r="K42" s="71"/>
      <c r="L42" s="71"/>
    </row>
    <row r="43" spans="2:12" x14ac:dyDescent="0.25">
      <c r="B43" s="64">
        <v>2021</v>
      </c>
      <c r="C43" s="65">
        <v>46700</v>
      </c>
      <c r="D43" s="65">
        <v>221300</v>
      </c>
      <c r="E43" s="65">
        <v>115900</v>
      </c>
      <c r="F43" s="65">
        <v>105400</v>
      </c>
      <c r="G43" s="62">
        <v>2500</v>
      </c>
      <c r="H43" s="65">
        <v>254300</v>
      </c>
      <c r="I43" s="84"/>
      <c r="J43" s="71"/>
      <c r="K43" s="71"/>
      <c r="L43" s="71"/>
    </row>
    <row r="44" spans="2:12" x14ac:dyDescent="0.25">
      <c r="B44" s="64">
        <v>2022</v>
      </c>
      <c r="C44" s="65">
        <v>49000</v>
      </c>
      <c r="D44" s="65">
        <v>251400</v>
      </c>
      <c r="E44" s="65">
        <v>108300</v>
      </c>
      <c r="F44" s="65">
        <v>143200</v>
      </c>
      <c r="G44" s="62">
        <v>2800</v>
      </c>
      <c r="H44" s="65">
        <v>287100</v>
      </c>
      <c r="I44" s="71"/>
      <c r="J44" s="71"/>
      <c r="K44" s="71"/>
      <c r="L44" s="71"/>
    </row>
    <row r="45" spans="2:12" x14ac:dyDescent="0.25">
      <c r="J45" s="71"/>
    </row>
    <row r="46" spans="2:12" x14ac:dyDescent="0.25">
      <c r="C46" s="73"/>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topLeftCell="A16" workbookViewId="0">
      <selection activeCell="I33" sqref="I33"/>
    </sheetView>
  </sheetViews>
  <sheetFormatPr baseColWidth="10" defaultRowHeight="15" x14ac:dyDescent="0.25"/>
  <cols>
    <col min="1" max="1" width="4.42578125" style="85" customWidth="1"/>
    <col min="2" max="2" width="19.140625" style="47" customWidth="1"/>
    <col min="3" max="3" width="19.7109375" style="47" bestFit="1" customWidth="1"/>
    <col min="4" max="4" width="19.140625" style="47" bestFit="1" customWidth="1"/>
    <col min="5" max="5" width="29.7109375" style="47" bestFit="1" customWidth="1"/>
    <col min="6" max="6" width="25.28515625" style="47" bestFit="1" customWidth="1"/>
    <col min="7" max="16384" width="11.42578125" style="47"/>
  </cols>
  <sheetData>
    <row r="1" spans="2:2" s="85" customFormat="1" x14ac:dyDescent="0.25"/>
    <row r="2" spans="2:2" x14ac:dyDescent="0.25">
      <c r="B2" s="16" t="s">
        <v>182</v>
      </c>
    </row>
    <row r="17" spans="2:12" x14ac:dyDescent="0.25">
      <c r="B17" s="18" t="s">
        <v>183</v>
      </c>
    </row>
    <row r="18" spans="2:12" x14ac:dyDescent="0.25">
      <c r="B18" s="18" t="s">
        <v>168</v>
      </c>
    </row>
    <row r="19" spans="2:12" x14ac:dyDescent="0.25">
      <c r="B19" s="19" t="s">
        <v>181</v>
      </c>
    </row>
    <row r="22" spans="2:12" ht="16.5" customHeight="1" x14ac:dyDescent="0.25">
      <c r="B22" s="54" t="s">
        <v>0</v>
      </c>
      <c r="C22" s="54" t="s">
        <v>2</v>
      </c>
      <c r="D22" s="54" t="s">
        <v>1</v>
      </c>
      <c r="E22" s="54" t="s">
        <v>149</v>
      </c>
      <c r="F22" s="54" t="s">
        <v>150</v>
      </c>
    </row>
    <row r="23" spans="2:12" ht="17.25" customHeight="1" x14ac:dyDescent="0.25">
      <c r="B23" s="55">
        <v>2017</v>
      </c>
      <c r="C23" s="72">
        <v>7.9</v>
      </c>
      <c r="D23" s="72">
        <v>3.5000000000000004</v>
      </c>
      <c r="E23" s="72"/>
      <c r="F23" s="72"/>
      <c r="H23" s="47">
        <f>C23*100</f>
        <v>790</v>
      </c>
      <c r="I23" s="99">
        <f t="shared" ref="I23:K28" si="0">D23*100</f>
        <v>350.00000000000006</v>
      </c>
      <c r="J23" s="99"/>
      <c r="K23" s="99"/>
      <c r="L23" s="99"/>
    </row>
    <row r="24" spans="2:12" ht="17.25" customHeight="1" x14ac:dyDescent="0.25">
      <c r="B24" s="55">
        <v>2018</v>
      </c>
      <c r="C24" s="72">
        <v>3.4000000000000004</v>
      </c>
      <c r="D24" s="72">
        <v>-1</v>
      </c>
      <c r="E24" s="72"/>
      <c r="F24" s="72"/>
      <c r="H24" s="99">
        <f t="shared" ref="H24:H28" si="1">C24*100</f>
        <v>340.00000000000006</v>
      </c>
      <c r="I24" s="99">
        <f t="shared" si="0"/>
        <v>-100</v>
      </c>
      <c r="J24" s="99"/>
      <c r="K24" s="99"/>
      <c r="L24" s="99"/>
    </row>
    <row r="25" spans="2:12" ht="17.25" customHeight="1" x14ac:dyDescent="0.25">
      <c r="B25" s="55">
        <v>2019</v>
      </c>
      <c r="C25" s="72">
        <v>3.5000000000000004</v>
      </c>
      <c r="D25" s="72">
        <v>-5.0999999999999996</v>
      </c>
      <c r="E25" s="72"/>
      <c r="F25" s="72"/>
      <c r="H25" s="99">
        <f t="shared" si="1"/>
        <v>350.00000000000006</v>
      </c>
      <c r="I25" s="99">
        <f t="shared" si="0"/>
        <v>-509.99999999999994</v>
      </c>
      <c r="J25" s="99"/>
      <c r="K25" s="99"/>
      <c r="L25" s="99"/>
    </row>
    <row r="26" spans="2:12" ht="17.25" customHeight="1" x14ac:dyDescent="0.25">
      <c r="B26" s="55">
        <v>2020</v>
      </c>
      <c r="C26" s="72">
        <v>-12.4</v>
      </c>
      <c r="D26" s="72">
        <v>-9.4</v>
      </c>
      <c r="E26" s="72"/>
      <c r="F26" s="72"/>
      <c r="H26" s="99">
        <f t="shared" si="1"/>
        <v>-1240</v>
      </c>
      <c r="I26" s="99">
        <f t="shared" si="0"/>
        <v>-940</v>
      </c>
      <c r="J26" s="99"/>
      <c r="K26" s="99"/>
      <c r="L26" s="99"/>
    </row>
    <row r="27" spans="2:12" ht="17.25" customHeight="1" x14ac:dyDescent="0.25">
      <c r="B27" s="55">
        <v>2021</v>
      </c>
      <c r="C27" s="72">
        <v>13.4</v>
      </c>
      <c r="D27" s="72">
        <v>37.700000000000003</v>
      </c>
      <c r="E27" s="72"/>
      <c r="F27" s="72"/>
      <c r="H27" s="99">
        <f t="shared" si="1"/>
        <v>1340</v>
      </c>
      <c r="I27" s="99">
        <f t="shared" si="0"/>
        <v>3770.0000000000005</v>
      </c>
      <c r="J27" s="99"/>
      <c r="K27" s="99"/>
      <c r="L27" s="99"/>
    </row>
    <row r="28" spans="2:12" x14ac:dyDescent="0.25">
      <c r="B28" s="55">
        <v>2022</v>
      </c>
      <c r="C28" s="72">
        <v>4.9000000000000004</v>
      </c>
      <c r="D28" s="72">
        <v>13.600000000000001</v>
      </c>
      <c r="E28" s="72">
        <v>-6.5</v>
      </c>
      <c r="F28" s="72">
        <v>35.799999999999997</v>
      </c>
      <c r="H28" s="99">
        <f t="shared" si="1"/>
        <v>490.00000000000006</v>
      </c>
      <c r="I28" s="99">
        <f t="shared" si="0"/>
        <v>1360.0000000000002</v>
      </c>
      <c r="J28" s="99">
        <f t="shared" si="0"/>
        <v>-650</v>
      </c>
      <c r="K28" s="99">
        <f t="shared" si="0"/>
        <v>3579.9999999999995</v>
      </c>
      <c r="L28" s="99"/>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I169"/>
  <sheetViews>
    <sheetView topLeftCell="A16" zoomScaleNormal="100" workbookViewId="0">
      <selection activeCell="G13" sqref="G13"/>
    </sheetView>
  </sheetViews>
  <sheetFormatPr baseColWidth="10" defaultRowHeight="16.5" x14ac:dyDescent="0.3"/>
  <cols>
    <col min="1" max="1" width="3.85546875" style="53" customWidth="1"/>
    <col min="2" max="2" width="19.140625" style="53" bestFit="1" customWidth="1"/>
    <col min="3" max="3" width="24.5703125" style="53" bestFit="1" customWidth="1"/>
    <col min="4" max="5" width="20" style="53" customWidth="1"/>
    <col min="6" max="6" width="29.42578125" style="53" bestFit="1" customWidth="1"/>
    <col min="7" max="7" width="28.85546875" style="53" bestFit="1" customWidth="1"/>
    <col min="8" max="8" width="12.7109375" style="53" customWidth="1"/>
    <col min="9" max="9" width="11.42578125" style="53" customWidth="1"/>
    <col min="10" max="16384" width="11.42578125" style="53"/>
  </cols>
  <sheetData>
    <row r="2" spans="2:9" x14ac:dyDescent="0.3">
      <c r="B2" s="16" t="s">
        <v>184</v>
      </c>
    </row>
    <row r="3" spans="2:9" ht="15" customHeight="1" x14ac:dyDescent="0.3">
      <c r="H3" s="21"/>
      <c r="I3" s="22"/>
    </row>
    <row r="4" spans="2:9" x14ac:dyDescent="0.3">
      <c r="H4" s="21"/>
      <c r="I4" s="22"/>
    </row>
    <row r="5" spans="2:9" x14ac:dyDescent="0.3">
      <c r="H5" s="21"/>
      <c r="I5" s="22"/>
    </row>
    <row r="6" spans="2:9" x14ac:dyDescent="0.3">
      <c r="H6" s="21"/>
      <c r="I6" s="22"/>
    </row>
    <row r="7" spans="2:9" x14ac:dyDescent="0.3">
      <c r="H7" s="21"/>
      <c r="I7" s="22"/>
    </row>
    <row r="8" spans="2:9" x14ac:dyDescent="0.3">
      <c r="H8" s="21"/>
      <c r="I8" s="22"/>
    </row>
    <row r="9" spans="2:9" x14ac:dyDescent="0.3">
      <c r="H9" s="21"/>
      <c r="I9" s="22"/>
    </row>
    <row r="10" spans="2:9" x14ac:dyDescent="0.3">
      <c r="H10" s="21"/>
      <c r="I10" s="22"/>
    </row>
    <row r="11" spans="2:9" x14ac:dyDescent="0.3">
      <c r="H11" s="21"/>
      <c r="I11" s="22"/>
    </row>
    <row r="12" spans="2:9" x14ac:dyDescent="0.3">
      <c r="H12" s="21"/>
      <c r="I12" s="22"/>
    </row>
    <row r="13" spans="2:9" x14ac:dyDescent="0.3">
      <c r="H13" s="21"/>
      <c r="I13" s="22"/>
    </row>
    <row r="14" spans="2:9" x14ac:dyDescent="0.3">
      <c r="H14" s="21"/>
      <c r="I14" s="22"/>
    </row>
    <row r="15" spans="2:9" x14ac:dyDescent="0.3">
      <c r="H15" s="21"/>
      <c r="I15" s="22"/>
    </row>
    <row r="16" spans="2:9" x14ac:dyDescent="0.3">
      <c r="H16" s="21"/>
      <c r="I16" s="22"/>
    </row>
    <row r="17" spans="2:9" x14ac:dyDescent="0.3">
      <c r="H17" s="21"/>
      <c r="I17" s="22"/>
    </row>
    <row r="18" spans="2:9" x14ac:dyDescent="0.3">
      <c r="H18" s="21"/>
      <c r="I18" s="22"/>
    </row>
    <row r="19" spans="2:9" x14ac:dyDescent="0.3">
      <c r="B19" s="18" t="s">
        <v>185</v>
      </c>
      <c r="H19" s="21"/>
      <c r="I19" s="22"/>
    </row>
    <row r="20" spans="2:9" x14ac:dyDescent="0.3">
      <c r="B20" s="20" t="s">
        <v>168</v>
      </c>
      <c r="H20" s="21"/>
      <c r="I20" s="22"/>
    </row>
    <row r="21" spans="2:9" x14ac:dyDescent="0.3">
      <c r="B21" s="19" t="s">
        <v>186</v>
      </c>
      <c r="H21" s="21"/>
      <c r="I21" s="22"/>
    </row>
    <row r="22" spans="2:9" x14ac:dyDescent="0.3">
      <c r="H22" s="21"/>
      <c r="I22" s="22"/>
    </row>
    <row r="23" spans="2:9" x14ac:dyDescent="0.3">
      <c r="H23" s="21"/>
      <c r="I23" s="22"/>
    </row>
    <row r="24" spans="2:9" x14ac:dyDescent="0.3">
      <c r="B24" s="54" t="s">
        <v>0</v>
      </c>
      <c r="C24" s="60" t="s">
        <v>3</v>
      </c>
      <c r="D24" s="61" t="s">
        <v>1</v>
      </c>
      <c r="E24" s="61" t="s">
        <v>2</v>
      </c>
      <c r="F24" s="61" t="s">
        <v>28</v>
      </c>
      <c r="G24" s="61" t="s">
        <v>29</v>
      </c>
      <c r="H24" s="21"/>
      <c r="I24" s="22"/>
    </row>
    <row r="25" spans="2:9" x14ac:dyDescent="0.3">
      <c r="B25" s="116">
        <v>2016</v>
      </c>
      <c r="C25" s="115" t="s">
        <v>230</v>
      </c>
      <c r="D25" s="62">
        <v>49100</v>
      </c>
      <c r="E25" s="62">
        <v>10600</v>
      </c>
      <c r="F25" s="63">
        <v>100</v>
      </c>
      <c r="G25" s="63">
        <v>100</v>
      </c>
      <c r="H25" s="68"/>
      <c r="I25" s="22"/>
    </row>
    <row r="26" spans="2:9" x14ac:dyDescent="0.3">
      <c r="B26" s="117"/>
      <c r="C26" s="115" t="s">
        <v>231</v>
      </c>
      <c r="D26" s="62">
        <v>46000</v>
      </c>
      <c r="E26" s="62">
        <v>10200</v>
      </c>
      <c r="F26" s="63">
        <v>93.7</v>
      </c>
      <c r="G26" s="63">
        <v>95.7</v>
      </c>
      <c r="H26" s="68"/>
      <c r="I26" s="22"/>
    </row>
    <row r="27" spans="2:9" x14ac:dyDescent="0.3">
      <c r="B27" s="117"/>
      <c r="C27" s="115" t="s">
        <v>232</v>
      </c>
      <c r="D27" s="62">
        <v>44500</v>
      </c>
      <c r="E27" s="62">
        <v>10300</v>
      </c>
      <c r="F27" s="63">
        <v>90.7</v>
      </c>
      <c r="G27" s="63">
        <v>96.8</v>
      </c>
      <c r="H27" s="68"/>
      <c r="I27" s="22"/>
    </row>
    <row r="28" spans="2:9" x14ac:dyDescent="0.3">
      <c r="B28" s="118"/>
      <c r="C28" s="115" t="s">
        <v>233</v>
      </c>
      <c r="D28" s="62">
        <v>43000</v>
      </c>
      <c r="E28" s="62">
        <v>9900</v>
      </c>
      <c r="F28" s="63">
        <v>87.6</v>
      </c>
      <c r="G28" s="63">
        <v>93.2</v>
      </c>
      <c r="H28" s="68"/>
      <c r="I28" s="22"/>
    </row>
    <row r="29" spans="2:9" x14ac:dyDescent="0.3">
      <c r="B29" s="116">
        <v>2017</v>
      </c>
      <c r="C29" s="115" t="s">
        <v>230</v>
      </c>
      <c r="D29" s="62">
        <v>45300</v>
      </c>
      <c r="E29" s="62">
        <v>10600</v>
      </c>
      <c r="F29" s="63">
        <v>92.3</v>
      </c>
      <c r="G29" s="63">
        <v>99.4</v>
      </c>
      <c r="H29" s="68"/>
      <c r="I29" s="22"/>
    </row>
    <row r="30" spans="2:9" x14ac:dyDescent="0.3">
      <c r="B30" s="117"/>
      <c r="C30" s="115" t="s">
        <v>231</v>
      </c>
      <c r="D30" s="62">
        <v>46700</v>
      </c>
      <c r="E30" s="62">
        <v>10900</v>
      </c>
      <c r="F30" s="63">
        <v>95.1</v>
      </c>
      <c r="G30" s="63">
        <v>102.2</v>
      </c>
      <c r="H30" s="68"/>
      <c r="I30" s="22"/>
    </row>
    <row r="31" spans="2:9" x14ac:dyDescent="0.3">
      <c r="B31" s="117"/>
      <c r="C31" s="115" t="s">
        <v>232</v>
      </c>
      <c r="D31" s="62">
        <v>48400</v>
      </c>
      <c r="E31" s="62">
        <v>11700</v>
      </c>
      <c r="F31" s="63">
        <v>98.6</v>
      </c>
      <c r="G31" s="63">
        <v>109.5</v>
      </c>
      <c r="H31" s="68"/>
      <c r="I31" s="22"/>
    </row>
    <row r="32" spans="2:9" x14ac:dyDescent="0.3">
      <c r="B32" s="118"/>
      <c r="C32" s="115" t="s">
        <v>233</v>
      </c>
      <c r="D32" s="62">
        <v>49300</v>
      </c>
      <c r="E32" s="62">
        <v>11400</v>
      </c>
      <c r="F32" s="63">
        <v>100.5</v>
      </c>
      <c r="G32" s="63">
        <v>106.9</v>
      </c>
      <c r="H32" s="68"/>
      <c r="I32" s="22"/>
    </row>
    <row r="33" spans="2:9" x14ac:dyDescent="0.3">
      <c r="B33" s="116">
        <v>2018</v>
      </c>
      <c r="C33" s="115" t="s">
        <v>230</v>
      </c>
      <c r="D33" s="62">
        <v>47500</v>
      </c>
      <c r="E33" s="62">
        <v>11300</v>
      </c>
      <c r="F33" s="63">
        <v>96.8</v>
      </c>
      <c r="G33" s="63">
        <v>106.5</v>
      </c>
      <c r="H33" s="68"/>
      <c r="I33" s="22"/>
    </row>
    <row r="34" spans="2:9" x14ac:dyDescent="0.3">
      <c r="B34" s="117"/>
      <c r="C34" s="115" t="s">
        <v>231</v>
      </c>
      <c r="D34" s="62">
        <v>47200</v>
      </c>
      <c r="E34" s="62">
        <v>11500</v>
      </c>
      <c r="F34" s="63">
        <v>96.1</v>
      </c>
      <c r="G34" s="63">
        <v>108.1</v>
      </c>
      <c r="H34" s="68"/>
      <c r="I34" s="22"/>
    </row>
    <row r="35" spans="2:9" x14ac:dyDescent="0.3">
      <c r="B35" s="117"/>
      <c r="C35" s="115" t="s">
        <v>232</v>
      </c>
      <c r="D35" s="62">
        <v>47100</v>
      </c>
      <c r="E35" s="62">
        <v>11400</v>
      </c>
      <c r="F35" s="63">
        <v>96</v>
      </c>
      <c r="G35" s="63">
        <v>107.3</v>
      </c>
      <c r="H35" s="68"/>
      <c r="I35" s="22"/>
    </row>
    <row r="36" spans="2:9" x14ac:dyDescent="0.3">
      <c r="B36" s="118"/>
      <c r="C36" s="115" t="s">
        <v>233</v>
      </c>
      <c r="D36" s="62">
        <v>45700</v>
      </c>
      <c r="E36" s="62">
        <v>11600</v>
      </c>
      <c r="F36" s="63">
        <v>93.2</v>
      </c>
      <c r="G36" s="63">
        <v>108.7</v>
      </c>
      <c r="H36" s="68"/>
      <c r="I36" s="58"/>
    </row>
    <row r="37" spans="2:9" x14ac:dyDescent="0.3">
      <c r="B37" s="116">
        <v>2019</v>
      </c>
      <c r="C37" s="115" t="s">
        <v>230</v>
      </c>
      <c r="D37" s="62">
        <v>44700</v>
      </c>
      <c r="E37" s="62">
        <v>11500</v>
      </c>
      <c r="F37" s="63">
        <v>91.1</v>
      </c>
      <c r="G37" s="63">
        <v>108.1</v>
      </c>
      <c r="H37" s="68"/>
      <c r="I37" s="57"/>
    </row>
    <row r="38" spans="2:9" x14ac:dyDescent="0.3">
      <c r="B38" s="117"/>
      <c r="C38" s="115" t="s">
        <v>231</v>
      </c>
      <c r="D38" s="62">
        <v>45800</v>
      </c>
      <c r="E38" s="62">
        <v>12000</v>
      </c>
      <c r="F38" s="63">
        <v>93.3</v>
      </c>
      <c r="G38" s="63">
        <v>113</v>
      </c>
      <c r="H38" s="68"/>
      <c r="I38" s="57"/>
    </row>
    <row r="39" spans="2:9" x14ac:dyDescent="0.3">
      <c r="B39" s="117"/>
      <c r="C39" s="115" t="s">
        <v>232</v>
      </c>
      <c r="D39" s="62">
        <v>44000</v>
      </c>
      <c r="E39" s="62">
        <v>11900</v>
      </c>
      <c r="F39" s="63">
        <v>89.6</v>
      </c>
      <c r="G39" s="63">
        <v>111.6</v>
      </c>
      <c r="H39" s="68"/>
      <c r="I39" s="57"/>
    </row>
    <row r="40" spans="2:9" x14ac:dyDescent="0.3">
      <c r="B40" s="118"/>
      <c r="C40" s="115" t="s">
        <v>233</v>
      </c>
      <c r="D40" s="62">
        <v>43800</v>
      </c>
      <c r="E40" s="62">
        <v>12000</v>
      </c>
      <c r="F40" s="63">
        <v>89.3</v>
      </c>
      <c r="G40" s="63">
        <v>113.2</v>
      </c>
      <c r="H40" s="68"/>
      <c r="I40" s="57"/>
    </row>
    <row r="41" spans="2:9" x14ac:dyDescent="0.3">
      <c r="B41" s="116">
        <v>2020</v>
      </c>
      <c r="C41" s="115" t="s">
        <v>230</v>
      </c>
      <c r="D41" s="62">
        <v>36600</v>
      </c>
      <c r="E41" s="62">
        <v>10500</v>
      </c>
      <c r="F41" s="63">
        <v>74.5</v>
      </c>
      <c r="G41" s="63">
        <v>99</v>
      </c>
      <c r="H41" s="68"/>
      <c r="I41" s="57"/>
    </row>
    <row r="42" spans="2:9" x14ac:dyDescent="0.3">
      <c r="B42" s="117"/>
      <c r="C42" s="115" t="s">
        <v>231</v>
      </c>
      <c r="D42" s="62">
        <v>29500</v>
      </c>
      <c r="E42" s="62">
        <v>8500</v>
      </c>
      <c r="F42" s="63">
        <v>60.1</v>
      </c>
      <c r="G42" s="63">
        <v>80</v>
      </c>
      <c r="H42" s="68"/>
      <c r="I42" s="57"/>
    </row>
    <row r="43" spans="2:9" x14ac:dyDescent="0.3">
      <c r="B43" s="117"/>
      <c r="C43" s="115" t="s">
        <v>232</v>
      </c>
      <c r="D43" s="62">
        <v>41800</v>
      </c>
      <c r="E43" s="62">
        <v>10900</v>
      </c>
      <c r="F43" s="63">
        <v>85.1</v>
      </c>
      <c r="G43" s="63">
        <v>102</v>
      </c>
      <c r="H43" s="68"/>
      <c r="I43" s="57"/>
    </row>
    <row r="44" spans="2:9" x14ac:dyDescent="0.3">
      <c r="B44" s="118"/>
      <c r="C44" s="115" t="s">
        <v>233</v>
      </c>
      <c r="D44" s="62">
        <v>53200</v>
      </c>
      <c r="E44" s="62">
        <v>11500</v>
      </c>
      <c r="F44" s="63">
        <v>108.4</v>
      </c>
      <c r="G44" s="63">
        <v>107.9</v>
      </c>
      <c r="H44" s="68"/>
      <c r="I44" s="57"/>
    </row>
    <row r="45" spans="2:9" x14ac:dyDescent="0.3">
      <c r="B45" s="116">
        <v>2021</v>
      </c>
      <c r="C45" s="115" t="s">
        <v>230</v>
      </c>
      <c r="D45" s="62">
        <v>57100</v>
      </c>
      <c r="E45" s="62">
        <v>11700</v>
      </c>
      <c r="F45" s="63">
        <v>116.3</v>
      </c>
      <c r="G45" s="63">
        <v>110</v>
      </c>
      <c r="H45" s="68"/>
      <c r="I45" s="57"/>
    </row>
    <row r="46" spans="2:9" x14ac:dyDescent="0.3">
      <c r="B46" s="117"/>
      <c r="C46" s="115" t="s">
        <v>231</v>
      </c>
      <c r="D46" s="62">
        <v>56000</v>
      </c>
      <c r="E46" s="62">
        <v>12100</v>
      </c>
      <c r="F46" s="63">
        <v>114</v>
      </c>
      <c r="G46" s="63">
        <v>114</v>
      </c>
      <c r="H46" s="68"/>
      <c r="I46" s="57"/>
    </row>
    <row r="47" spans="2:9" x14ac:dyDescent="0.3">
      <c r="B47" s="117"/>
      <c r="C47" s="115" t="s">
        <v>232</v>
      </c>
      <c r="D47" s="62">
        <v>53800</v>
      </c>
      <c r="E47" s="62">
        <v>11700</v>
      </c>
      <c r="F47" s="63">
        <v>109.7</v>
      </c>
      <c r="G47" s="63">
        <v>110.1</v>
      </c>
      <c r="H47" s="68"/>
      <c r="I47" s="57"/>
    </row>
    <row r="48" spans="2:9" x14ac:dyDescent="0.3">
      <c r="B48" s="118"/>
      <c r="C48" s="115" t="s">
        <v>233</v>
      </c>
      <c r="D48" s="62">
        <v>54300</v>
      </c>
      <c r="E48" s="62">
        <v>11400</v>
      </c>
      <c r="F48" s="63">
        <v>110.6</v>
      </c>
      <c r="G48" s="63">
        <v>107.5</v>
      </c>
      <c r="H48" s="68"/>
      <c r="I48" s="57"/>
    </row>
    <row r="49" spans="2:9" x14ac:dyDescent="0.3">
      <c r="B49" s="116">
        <v>2022</v>
      </c>
      <c r="C49" s="115" t="s">
        <v>230</v>
      </c>
      <c r="D49" s="62">
        <v>57800</v>
      </c>
      <c r="E49" s="62">
        <v>11900</v>
      </c>
      <c r="F49" s="63">
        <v>117.9</v>
      </c>
      <c r="G49" s="63">
        <v>111.6</v>
      </c>
      <c r="H49" s="56"/>
      <c r="I49" s="57"/>
    </row>
    <row r="50" spans="2:9" x14ac:dyDescent="0.3">
      <c r="B50" s="117"/>
      <c r="C50" s="115" t="s">
        <v>231</v>
      </c>
      <c r="D50" s="62">
        <v>59500</v>
      </c>
      <c r="E50" s="62">
        <v>11900</v>
      </c>
      <c r="F50" s="63">
        <v>121.2</v>
      </c>
      <c r="G50" s="63">
        <v>112.1</v>
      </c>
      <c r="H50" s="56"/>
      <c r="I50" s="57"/>
    </row>
    <row r="51" spans="2:9" x14ac:dyDescent="0.3">
      <c r="B51" s="117"/>
      <c r="C51" s="115" t="s">
        <v>232</v>
      </c>
      <c r="D51" s="62">
        <v>68000</v>
      </c>
      <c r="E51" s="62">
        <v>12300</v>
      </c>
      <c r="F51" s="63">
        <v>138.6</v>
      </c>
      <c r="G51" s="63">
        <v>115.8</v>
      </c>
      <c r="H51" s="56"/>
      <c r="I51" s="57"/>
    </row>
    <row r="52" spans="2:9" x14ac:dyDescent="0.3">
      <c r="B52" s="118"/>
      <c r="C52" s="115" t="s">
        <v>233</v>
      </c>
      <c r="D52" s="62">
        <v>64400</v>
      </c>
      <c r="E52" s="62">
        <v>12500</v>
      </c>
      <c r="F52" s="63">
        <v>131.19999999999999</v>
      </c>
      <c r="G52" s="63">
        <v>117</v>
      </c>
      <c r="H52" s="56"/>
      <c r="I52" s="57"/>
    </row>
    <row r="53" spans="2:9" x14ac:dyDescent="0.3">
      <c r="C53" s="56"/>
      <c r="D53" s="21"/>
      <c r="E53" s="56"/>
      <c r="F53" s="56"/>
      <c r="G53" s="56"/>
      <c r="H53" s="56"/>
      <c r="I53" s="57"/>
    </row>
    <row r="54" spans="2:9" x14ac:dyDescent="0.3">
      <c r="C54" s="56"/>
      <c r="D54" s="21"/>
      <c r="E54" s="56"/>
      <c r="F54" s="56"/>
      <c r="G54" s="56"/>
      <c r="H54" s="56"/>
      <c r="I54" s="57"/>
    </row>
    <row r="55" spans="2:9" x14ac:dyDescent="0.3">
      <c r="C55" s="56"/>
      <c r="D55" s="21"/>
      <c r="E55" s="56"/>
      <c r="F55" s="56"/>
      <c r="G55" s="56"/>
      <c r="H55" s="56"/>
      <c r="I55" s="57"/>
    </row>
    <row r="56" spans="2:9" x14ac:dyDescent="0.3">
      <c r="C56" s="56"/>
      <c r="D56" s="21"/>
      <c r="E56" s="56"/>
      <c r="F56" s="56"/>
      <c r="G56" s="56"/>
      <c r="H56" s="56"/>
      <c r="I56" s="57"/>
    </row>
    <row r="57" spans="2:9" x14ac:dyDescent="0.3">
      <c r="C57" s="56"/>
      <c r="D57" s="21"/>
      <c r="E57" s="56"/>
      <c r="F57" s="56"/>
      <c r="G57" s="56"/>
      <c r="H57" s="56"/>
      <c r="I57" s="57"/>
    </row>
    <row r="58" spans="2:9" x14ac:dyDescent="0.3">
      <c r="C58" s="56"/>
      <c r="D58" s="21"/>
      <c r="E58" s="56"/>
      <c r="F58" s="56"/>
      <c r="G58" s="56"/>
      <c r="H58" s="56"/>
      <c r="I58" s="57"/>
    </row>
    <row r="59" spans="2:9" x14ac:dyDescent="0.3">
      <c r="C59" s="56"/>
      <c r="D59" s="21"/>
      <c r="E59" s="56"/>
      <c r="F59" s="56"/>
      <c r="G59" s="56"/>
      <c r="H59" s="56"/>
      <c r="I59" s="57"/>
    </row>
    <row r="60" spans="2:9" x14ac:dyDescent="0.3">
      <c r="C60" s="56"/>
      <c r="D60" s="21"/>
      <c r="E60" s="56"/>
      <c r="F60" s="56"/>
      <c r="G60" s="56"/>
      <c r="H60" s="56"/>
      <c r="I60" s="57"/>
    </row>
    <row r="61" spans="2:9" x14ac:dyDescent="0.3">
      <c r="C61" s="56"/>
      <c r="D61" s="21"/>
      <c r="E61" s="56"/>
      <c r="F61" s="56"/>
      <c r="G61" s="56"/>
      <c r="H61" s="56"/>
      <c r="I61" s="57"/>
    </row>
    <row r="62" spans="2:9" x14ac:dyDescent="0.3">
      <c r="C62" s="56"/>
      <c r="D62" s="21"/>
      <c r="E62" s="56"/>
      <c r="F62" s="56"/>
      <c r="G62" s="56"/>
      <c r="H62" s="56"/>
      <c r="I62" s="57"/>
    </row>
    <row r="63" spans="2:9" x14ac:dyDescent="0.3">
      <c r="C63" s="56"/>
      <c r="D63" s="21"/>
      <c r="E63" s="56"/>
      <c r="F63" s="56"/>
      <c r="G63" s="56"/>
      <c r="H63" s="56"/>
      <c r="I63" s="57"/>
    </row>
    <row r="64" spans="2:9" x14ac:dyDescent="0.3">
      <c r="C64" s="56"/>
      <c r="D64" s="21"/>
      <c r="E64" s="56"/>
      <c r="F64" s="56"/>
      <c r="G64" s="56"/>
      <c r="H64" s="56"/>
      <c r="I64" s="57"/>
    </row>
    <row r="65" spans="3:9" x14ac:dyDescent="0.3">
      <c r="C65" s="56"/>
      <c r="D65" s="21"/>
      <c r="E65" s="56"/>
      <c r="F65" s="56"/>
      <c r="G65" s="56"/>
      <c r="H65" s="56"/>
      <c r="I65" s="57"/>
    </row>
    <row r="66" spans="3:9" x14ac:dyDescent="0.3">
      <c r="C66" s="56"/>
      <c r="D66" s="21"/>
      <c r="E66" s="56"/>
      <c r="F66" s="56"/>
      <c r="G66" s="56"/>
      <c r="H66" s="56"/>
      <c r="I66" s="57"/>
    </row>
    <row r="67" spans="3:9" x14ac:dyDescent="0.3">
      <c r="C67" s="56"/>
      <c r="D67" s="21"/>
      <c r="E67" s="56"/>
      <c r="F67" s="56"/>
      <c r="G67" s="56"/>
      <c r="H67" s="56"/>
      <c r="I67" s="57"/>
    </row>
    <row r="68" spans="3:9" x14ac:dyDescent="0.3">
      <c r="C68" s="56"/>
      <c r="D68" s="21"/>
      <c r="E68" s="59"/>
      <c r="F68" s="59"/>
      <c r="G68" s="59"/>
      <c r="H68" s="59"/>
      <c r="I68" s="57"/>
    </row>
    <row r="69" spans="3:9" x14ac:dyDescent="0.3">
      <c r="C69" s="56"/>
      <c r="D69" s="21"/>
      <c r="E69" s="56"/>
      <c r="F69" s="56"/>
      <c r="G69" s="56"/>
      <c r="H69" s="56"/>
      <c r="I69" s="57"/>
    </row>
    <row r="70" spans="3:9" x14ac:dyDescent="0.3">
      <c r="C70" s="56"/>
      <c r="D70" s="21"/>
      <c r="E70" s="56"/>
      <c r="F70" s="56"/>
      <c r="G70" s="56"/>
      <c r="H70" s="56"/>
      <c r="I70" s="57"/>
    </row>
    <row r="71" spans="3:9" x14ac:dyDescent="0.3">
      <c r="C71" s="56"/>
      <c r="D71" s="21"/>
      <c r="E71" s="56"/>
      <c r="F71" s="56"/>
      <c r="G71" s="56"/>
      <c r="H71" s="56"/>
      <c r="I71" s="57"/>
    </row>
    <row r="72" spans="3:9" x14ac:dyDescent="0.3">
      <c r="C72" s="56"/>
      <c r="D72" s="21"/>
      <c r="E72" s="56"/>
      <c r="F72" s="56"/>
      <c r="G72" s="56"/>
      <c r="H72" s="56"/>
      <c r="I72" s="57"/>
    </row>
    <row r="73" spans="3:9" x14ac:dyDescent="0.3">
      <c r="C73" s="56"/>
      <c r="D73" s="21"/>
      <c r="E73" s="56"/>
      <c r="F73" s="56"/>
      <c r="G73" s="56"/>
      <c r="H73" s="56"/>
      <c r="I73" s="57"/>
    </row>
    <row r="74" spans="3:9" x14ac:dyDescent="0.3">
      <c r="C74" s="56"/>
      <c r="D74" s="21"/>
      <c r="E74" s="56"/>
      <c r="F74" s="56"/>
      <c r="G74" s="56"/>
      <c r="H74" s="56"/>
      <c r="I74" s="57"/>
    </row>
    <row r="75" spans="3:9" x14ac:dyDescent="0.3">
      <c r="C75" s="56"/>
      <c r="D75" s="21"/>
      <c r="E75" s="56"/>
      <c r="F75" s="56"/>
      <c r="G75" s="56"/>
      <c r="H75" s="56"/>
      <c r="I75" s="57"/>
    </row>
    <row r="76" spans="3:9" x14ac:dyDescent="0.3">
      <c r="C76" s="56"/>
      <c r="D76" s="21"/>
      <c r="E76" s="56"/>
      <c r="F76" s="56"/>
      <c r="G76" s="56"/>
      <c r="H76" s="56"/>
      <c r="I76" s="57"/>
    </row>
    <row r="77" spans="3:9" x14ac:dyDescent="0.3">
      <c r="C77" s="56"/>
      <c r="D77" s="21"/>
      <c r="E77" s="56"/>
      <c r="F77" s="56"/>
      <c r="G77" s="56"/>
      <c r="H77" s="56"/>
      <c r="I77" s="57"/>
    </row>
    <row r="78" spans="3:9" x14ac:dyDescent="0.3">
      <c r="C78" s="56"/>
      <c r="D78" s="21"/>
      <c r="E78" s="56"/>
      <c r="F78" s="56"/>
      <c r="G78" s="56"/>
      <c r="H78" s="56"/>
      <c r="I78" s="57"/>
    </row>
    <row r="79" spans="3:9" x14ac:dyDescent="0.3">
      <c r="C79" s="56"/>
      <c r="D79" s="21"/>
      <c r="E79" s="56"/>
      <c r="F79" s="56"/>
      <c r="G79" s="56"/>
      <c r="H79" s="56"/>
      <c r="I79" s="57"/>
    </row>
    <row r="80" spans="3:9" x14ac:dyDescent="0.3">
      <c r="C80" s="56"/>
      <c r="D80" s="21"/>
      <c r="E80" s="56"/>
      <c r="F80" s="56"/>
      <c r="G80" s="56"/>
      <c r="H80" s="56"/>
      <c r="I80" s="57"/>
    </row>
    <row r="81" spans="3:9" x14ac:dyDescent="0.3">
      <c r="C81" s="56"/>
      <c r="D81" s="21"/>
      <c r="E81" s="56"/>
      <c r="F81" s="56"/>
      <c r="G81" s="56"/>
      <c r="H81" s="56"/>
      <c r="I81" s="57"/>
    </row>
    <row r="82" spans="3:9" x14ac:dyDescent="0.3">
      <c r="C82" s="56"/>
      <c r="D82" s="21"/>
      <c r="E82" s="56"/>
      <c r="F82" s="56"/>
      <c r="G82" s="56"/>
      <c r="H82" s="56"/>
      <c r="I82" s="57"/>
    </row>
    <row r="83" spans="3:9" x14ac:dyDescent="0.3">
      <c r="C83" s="56"/>
      <c r="D83" s="21"/>
      <c r="E83" s="56"/>
      <c r="F83" s="56"/>
      <c r="G83" s="56"/>
      <c r="H83" s="56"/>
      <c r="I83" s="57"/>
    </row>
    <row r="84" spans="3:9" x14ac:dyDescent="0.3">
      <c r="C84" s="56"/>
      <c r="D84" s="21"/>
      <c r="E84" s="56"/>
      <c r="F84" s="56"/>
      <c r="G84" s="56"/>
      <c r="H84" s="56"/>
      <c r="I84" s="57"/>
    </row>
    <row r="85" spans="3:9" x14ac:dyDescent="0.3">
      <c r="C85" s="56"/>
      <c r="D85" s="21"/>
      <c r="E85" s="56"/>
      <c r="F85" s="56"/>
      <c r="G85" s="56"/>
      <c r="H85" s="56"/>
      <c r="I85" s="57"/>
    </row>
    <row r="86" spans="3:9" x14ac:dyDescent="0.3">
      <c r="C86" s="56"/>
      <c r="D86" s="21"/>
      <c r="E86" s="56"/>
      <c r="F86" s="56"/>
      <c r="G86" s="56"/>
      <c r="H86" s="56"/>
      <c r="I86" s="57"/>
    </row>
    <row r="87" spans="3:9" x14ac:dyDescent="0.3">
      <c r="C87" s="56"/>
      <c r="D87" s="21"/>
      <c r="E87" s="56"/>
      <c r="F87" s="56"/>
      <c r="G87" s="56"/>
      <c r="H87" s="56"/>
      <c r="I87" s="57"/>
    </row>
    <row r="88" spans="3:9" x14ac:dyDescent="0.3">
      <c r="C88" s="56"/>
      <c r="D88" s="21"/>
      <c r="E88" s="56"/>
      <c r="F88" s="56"/>
      <c r="G88" s="56"/>
      <c r="H88" s="56"/>
      <c r="I88" s="57"/>
    </row>
    <row r="89" spans="3:9" x14ac:dyDescent="0.3">
      <c r="C89" s="56"/>
      <c r="D89" s="21"/>
      <c r="E89" s="56"/>
      <c r="F89" s="56"/>
      <c r="G89" s="56"/>
      <c r="H89" s="56"/>
      <c r="I89" s="57"/>
    </row>
    <row r="90" spans="3:9" x14ac:dyDescent="0.3">
      <c r="C90" s="56"/>
      <c r="D90" s="21"/>
      <c r="E90" s="56"/>
      <c r="F90" s="56"/>
      <c r="G90" s="56"/>
      <c r="H90" s="56"/>
      <c r="I90" s="57"/>
    </row>
    <row r="91" spans="3:9" x14ac:dyDescent="0.3">
      <c r="C91" s="56"/>
      <c r="D91" s="21"/>
      <c r="E91" s="56"/>
      <c r="F91" s="56"/>
      <c r="G91" s="56"/>
      <c r="H91" s="56"/>
      <c r="I91" s="57"/>
    </row>
    <row r="92" spans="3:9" x14ac:dyDescent="0.3">
      <c r="C92" s="56"/>
      <c r="D92" s="21"/>
      <c r="E92" s="56"/>
      <c r="F92" s="56"/>
      <c r="G92" s="56"/>
      <c r="H92" s="56"/>
      <c r="I92" s="57"/>
    </row>
    <row r="93" spans="3:9" x14ac:dyDescent="0.3">
      <c r="C93" s="56"/>
      <c r="D93" s="21"/>
      <c r="E93" s="56"/>
      <c r="F93" s="56"/>
      <c r="G93" s="56"/>
      <c r="H93" s="56"/>
      <c r="I93" s="57"/>
    </row>
    <row r="94" spans="3:9" x14ac:dyDescent="0.3">
      <c r="C94" s="56"/>
      <c r="D94" s="21"/>
      <c r="E94" s="56"/>
      <c r="F94" s="56"/>
      <c r="G94" s="56"/>
      <c r="H94" s="56"/>
      <c r="I94" s="57"/>
    </row>
    <row r="95" spans="3:9" x14ac:dyDescent="0.3">
      <c r="C95" s="56"/>
      <c r="D95" s="21"/>
      <c r="E95" s="56"/>
      <c r="F95" s="56"/>
      <c r="G95" s="56"/>
      <c r="H95" s="56"/>
      <c r="I95" s="57"/>
    </row>
    <row r="96" spans="3:9" x14ac:dyDescent="0.3">
      <c r="C96" s="56"/>
      <c r="D96" s="21"/>
      <c r="E96" s="56"/>
      <c r="F96" s="56"/>
      <c r="G96" s="56"/>
      <c r="H96" s="56"/>
      <c r="I96" s="57"/>
    </row>
    <row r="97" spans="3:9" x14ac:dyDescent="0.3">
      <c r="C97" s="56"/>
      <c r="D97" s="21"/>
      <c r="E97" s="56"/>
      <c r="F97" s="56"/>
      <c r="G97" s="56"/>
      <c r="H97" s="56"/>
      <c r="I97" s="57"/>
    </row>
    <row r="98" spans="3:9" x14ac:dyDescent="0.3">
      <c r="C98" s="56"/>
      <c r="D98" s="21"/>
      <c r="E98" s="56"/>
      <c r="F98" s="56"/>
      <c r="G98" s="56"/>
      <c r="H98" s="56"/>
      <c r="I98" s="57"/>
    </row>
    <row r="99" spans="3:9" x14ac:dyDescent="0.3">
      <c r="C99" s="56"/>
      <c r="D99" s="21"/>
      <c r="E99" s="56"/>
      <c r="F99" s="56"/>
      <c r="G99" s="56"/>
      <c r="H99" s="56"/>
      <c r="I99" s="57"/>
    </row>
    <row r="100" spans="3:9" x14ac:dyDescent="0.3">
      <c r="C100" s="56"/>
      <c r="D100" s="21"/>
      <c r="E100" s="56"/>
      <c r="F100" s="56"/>
      <c r="G100" s="56"/>
      <c r="H100" s="56"/>
      <c r="I100" s="57"/>
    </row>
    <row r="101" spans="3:9" x14ac:dyDescent="0.3">
      <c r="C101" s="56"/>
      <c r="D101" s="21"/>
      <c r="E101" s="56"/>
      <c r="F101" s="56"/>
      <c r="G101" s="56"/>
      <c r="H101" s="56"/>
      <c r="I101" s="57"/>
    </row>
    <row r="102" spans="3:9" x14ac:dyDescent="0.3">
      <c r="C102" s="56"/>
      <c r="D102" s="21"/>
      <c r="E102" s="56"/>
      <c r="F102" s="56"/>
      <c r="G102" s="56"/>
      <c r="H102" s="56"/>
      <c r="I102" s="57"/>
    </row>
    <row r="103" spans="3:9" x14ac:dyDescent="0.3">
      <c r="C103" s="56"/>
      <c r="D103" s="21"/>
      <c r="E103" s="56"/>
      <c r="F103" s="56"/>
      <c r="G103" s="56"/>
      <c r="H103" s="56"/>
      <c r="I103" s="57"/>
    </row>
    <row r="104" spans="3:9" x14ac:dyDescent="0.3">
      <c r="C104" s="56"/>
      <c r="D104" s="21"/>
      <c r="E104" s="56"/>
      <c r="F104" s="56"/>
      <c r="G104" s="56"/>
      <c r="H104" s="56"/>
      <c r="I104" s="57"/>
    </row>
    <row r="105" spans="3:9" x14ac:dyDescent="0.3">
      <c r="C105" s="56"/>
      <c r="D105" s="21"/>
      <c r="E105" s="56"/>
      <c r="F105" s="56"/>
      <c r="G105" s="56"/>
      <c r="H105" s="56"/>
      <c r="I105" s="57"/>
    </row>
    <row r="106" spans="3:9" x14ac:dyDescent="0.3">
      <c r="C106" s="56"/>
      <c r="D106" s="21"/>
      <c r="E106" s="56"/>
      <c r="F106" s="56"/>
      <c r="G106" s="56"/>
      <c r="H106" s="56"/>
      <c r="I106" s="57"/>
    </row>
    <row r="107" spans="3:9" x14ac:dyDescent="0.3">
      <c r="C107" s="56"/>
      <c r="D107" s="21"/>
      <c r="E107" s="56"/>
      <c r="F107" s="56"/>
      <c r="G107" s="56"/>
      <c r="H107" s="56"/>
      <c r="I107" s="57"/>
    </row>
    <row r="108" spans="3:9" x14ac:dyDescent="0.3">
      <c r="C108" s="56"/>
      <c r="D108" s="21"/>
      <c r="E108" s="56"/>
      <c r="F108" s="56"/>
      <c r="G108" s="56"/>
      <c r="H108" s="56"/>
      <c r="I108" s="57"/>
    </row>
    <row r="109" spans="3:9" x14ac:dyDescent="0.3">
      <c r="C109" s="56"/>
      <c r="D109" s="21"/>
      <c r="E109" s="56"/>
      <c r="F109" s="56"/>
      <c r="G109" s="56"/>
      <c r="H109" s="56"/>
      <c r="I109" s="57"/>
    </row>
    <row r="110" spans="3:9" x14ac:dyDescent="0.3">
      <c r="C110" s="56"/>
      <c r="D110" s="21"/>
      <c r="E110" s="56"/>
      <c r="F110" s="56"/>
      <c r="G110" s="56"/>
      <c r="H110" s="56"/>
      <c r="I110" s="57"/>
    </row>
    <row r="111" spans="3:9" x14ac:dyDescent="0.3">
      <c r="C111" s="56"/>
      <c r="D111" s="21"/>
      <c r="E111" s="56"/>
      <c r="F111" s="56"/>
      <c r="G111" s="56"/>
      <c r="H111" s="56"/>
      <c r="I111" s="57"/>
    </row>
    <row r="112" spans="3:9" x14ac:dyDescent="0.3">
      <c r="C112" s="56"/>
      <c r="D112" s="21"/>
      <c r="E112" s="56"/>
      <c r="F112" s="56"/>
      <c r="G112" s="56"/>
      <c r="H112" s="56"/>
      <c r="I112" s="57"/>
    </row>
    <row r="113" spans="3:9" x14ac:dyDescent="0.3">
      <c r="C113" s="56"/>
      <c r="D113" s="21"/>
      <c r="E113" s="56"/>
      <c r="F113" s="56"/>
      <c r="G113" s="56"/>
      <c r="H113" s="56"/>
      <c r="I113" s="57"/>
    </row>
    <row r="114" spans="3:9" x14ac:dyDescent="0.3">
      <c r="C114" s="56"/>
      <c r="D114" s="21"/>
      <c r="E114" s="56"/>
      <c r="F114" s="56"/>
      <c r="G114" s="56"/>
      <c r="H114" s="56"/>
      <c r="I114" s="57"/>
    </row>
    <row r="115" spans="3:9" x14ac:dyDescent="0.3">
      <c r="C115" s="56"/>
      <c r="D115" s="21"/>
      <c r="E115" s="56"/>
      <c r="F115" s="56"/>
      <c r="G115" s="56"/>
      <c r="H115" s="56"/>
      <c r="I115" s="57"/>
    </row>
    <row r="116" spans="3:9" x14ac:dyDescent="0.3">
      <c r="C116" s="56"/>
      <c r="D116" s="21"/>
      <c r="E116" s="56"/>
      <c r="F116" s="56"/>
      <c r="G116" s="56"/>
      <c r="H116" s="56"/>
      <c r="I116" s="57"/>
    </row>
    <row r="117" spans="3:9" x14ac:dyDescent="0.3">
      <c r="C117" s="56"/>
      <c r="D117" s="21"/>
      <c r="E117" s="56"/>
      <c r="F117" s="56"/>
      <c r="G117" s="56"/>
      <c r="H117" s="56"/>
      <c r="I117" s="57"/>
    </row>
    <row r="118" spans="3:9" x14ac:dyDescent="0.3">
      <c r="C118" s="56"/>
      <c r="D118" s="21"/>
      <c r="E118" s="56"/>
      <c r="F118" s="56"/>
      <c r="G118" s="56"/>
      <c r="H118" s="56"/>
      <c r="I118" s="57"/>
    </row>
    <row r="119" spans="3:9" x14ac:dyDescent="0.3">
      <c r="C119" s="56"/>
      <c r="D119" s="21"/>
      <c r="E119" s="56"/>
      <c r="F119" s="56"/>
      <c r="G119" s="56"/>
      <c r="H119" s="56"/>
      <c r="I119" s="57"/>
    </row>
    <row r="120" spans="3:9" x14ac:dyDescent="0.3">
      <c r="C120" s="56"/>
      <c r="D120" s="21"/>
      <c r="E120" s="56"/>
      <c r="F120" s="56"/>
      <c r="G120" s="56"/>
      <c r="H120" s="56"/>
      <c r="I120" s="57"/>
    </row>
    <row r="121" spans="3:9" x14ac:dyDescent="0.3">
      <c r="C121" s="56"/>
      <c r="D121" s="21"/>
      <c r="E121" s="56"/>
      <c r="F121" s="56"/>
      <c r="G121" s="56"/>
      <c r="H121" s="56"/>
      <c r="I121" s="57"/>
    </row>
    <row r="122" spans="3:9" x14ac:dyDescent="0.3">
      <c r="C122" s="56"/>
      <c r="D122" s="21"/>
      <c r="E122" s="56"/>
      <c r="F122" s="56"/>
      <c r="G122" s="56"/>
      <c r="H122" s="56"/>
      <c r="I122" s="57"/>
    </row>
    <row r="123" spans="3:9" x14ac:dyDescent="0.3">
      <c r="C123" s="56"/>
      <c r="D123" s="21"/>
      <c r="E123" s="56"/>
      <c r="F123" s="56"/>
      <c r="G123" s="56"/>
      <c r="H123" s="56"/>
      <c r="I123" s="57"/>
    </row>
    <row r="124" spans="3:9" x14ac:dyDescent="0.3">
      <c r="C124" s="56"/>
      <c r="D124" s="21"/>
      <c r="E124" s="56"/>
      <c r="F124" s="56"/>
      <c r="G124" s="56"/>
      <c r="H124" s="56"/>
      <c r="I124" s="57"/>
    </row>
    <row r="125" spans="3:9" x14ac:dyDescent="0.3">
      <c r="C125" s="56"/>
      <c r="D125" s="21"/>
      <c r="E125" s="56"/>
      <c r="F125" s="56"/>
      <c r="G125" s="56"/>
      <c r="H125" s="56"/>
      <c r="I125" s="57"/>
    </row>
    <row r="126" spans="3:9" x14ac:dyDescent="0.3">
      <c r="C126" s="56"/>
      <c r="D126" s="21"/>
      <c r="E126" s="56"/>
      <c r="F126" s="56"/>
      <c r="G126" s="56"/>
      <c r="H126" s="56"/>
      <c r="I126" s="57"/>
    </row>
    <row r="127" spans="3:9" x14ac:dyDescent="0.3">
      <c r="C127" s="56"/>
      <c r="D127" s="21"/>
      <c r="E127" s="56"/>
      <c r="F127" s="56"/>
      <c r="G127" s="56"/>
      <c r="H127" s="56"/>
      <c r="I127" s="57"/>
    </row>
    <row r="128" spans="3:9" x14ac:dyDescent="0.3">
      <c r="C128" s="56"/>
      <c r="D128" s="21"/>
      <c r="E128" s="56"/>
      <c r="F128" s="56"/>
      <c r="G128" s="56"/>
      <c r="H128" s="56"/>
      <c r="I128" s="57"/>
    </row>
    <row r="129" spans="3:9" x14ac:dyDescent="0.3">
      <c r="C129" s="56"/>
      <c r="D129" s="21"/>
      <c r="E129" s="56"/>
      <c r="F129" s="56"/>
      <c r="G129" s="56"/>
      <c r="H129" s="56"/>
      <c r="I129" s="57"/>
    </row>
    <row r="130" spans="3:9" x14ac:dyDescent="0.3">
      <c r="C130" s="56"/>
      <c r="D130" s="21"/>
      <c r="E130" s="56"/>
      <c r="F130" s="56"/>
      <c r="G130" s="56"/>
      <c r="H130" s="56"/>
      <c r="I130" s="57"/>
    </row>
    <row r="131" spans="3:9" x14ac:dyDescent="0.3">
      <c r="C131" s="56"/>
      <c r="D131" s="21"/>
      <c r="E131" s="56"/>
      <c r="F131" s="56"/>
      <c r="G131" s="56"/>
      <c r="H131" s="56"/>
      <c r="I131" s="57"/>
    </row>
    <row r="132" spans="3:9" x14ac:dyDescent="0.3">
      <c r="C132" s="56"/>
      <c r="D132" s="21"/>
      <c r="E132" s="56"/>
      <c r="F132" s="56"/>
      <c r="G132" s="56"/>
      <c r="H132" s="56"/>
      <c r="I132" s="57"/>
    </row>
    <row r="133" spans="3:9" x14ac:dyDescent="0.3">
      <c r="C133" s="56"/>
      <c r="D133" s="21"/>
      <c r="E133" s="56"/>
      <c r="F133" s="56"/>
      <c r="G133" s="56"/>
      <c r="H133" s="56"/>
      <c r="I133" s="57"/>
    </row>
    <row r="134" spans="3:9" x14ac:dyDescent="0.3">
      <c r="C134" s="56"/>
      <c r="D134" s="21"/>
      <c r="E134" s="56"/>
      <c r="F134" s="56"/>
      <c r="G134" s="56"/>
      <c r="H134" s="56"/>
      <c r="I134" s="57"/>
    </row>
    <row r="135" spans="3:9" x14ac:dyDescent="0.3">
      <c r="C135" s="56"/>
      <c r="D135" s="21"/>
      <c r="E135" s="56"/>
      <c r="F135" s="56"/>
      <c r="G135" s="56"/>
      <c r="H135" s="56"/>
      <c r="I135" s="57"/>
    </row>
    <row r="136" spans="3:9" x14ac:dyDescent="0.3">
      <c r="C136" s="56"/>
      <c r="D136" s="21"/>
      <c r="E136" s="56"/>
      <c r="F136" s="56"/>
      <c r="G136" s="56"/>
      <c r="H136" s="56"/>
      <c r="I136" s="57"/>
    </row>
    <row r="137" spans="3:9" x14ac:dyDescent="0.3">
      <c r="C137" s="56"/>
      <c r="D137" s="21"/>
      <c r="E137" s="56"/>
      <c r="F137" s="56"/>
      <c r="G137" s="56"/>
      <c r="H137" s="56"/>
      <c r="I137" s="57"/>
    </row>
    <row r="138" spans="3:9" x14ac:dyDescent="0.3">
      <c r="C138" s="56"/>
      <c r="D138" s="21"/>
      <c r="E138" s="56"/>
      <c r="F138" s="56"/>
      <c r="G138" s="56"/>
      <c r="H138" s="56"/>
      <c r="I138" s="57"/>
    </row>
    <row r="139" spans="3:9" x14ac:dyDescent="0.3">
      <c r="C139" s="56"/>
      <c r="D139" s="21"/>
      <c r="E139" s="56"/>
      <c r="F139" s="56"/>
      <c r="G139" s="56"/>
      <c r="H139" s="56"/>
      <c r="I139" s="57"/>
    </row>
    <row r="140" spans="3:9" x14ac:dyDescent="0.3">
      <c r="C140" s="56"/>
      <c r="D140" s="21"/>
      <c r="E140" s="56"/>
      <c r="F140" s="56"/>
      <c r="G140" s="56"/>
      <c r="H140" s="56"/>
      <c r="I140" s="57"/>
    </row>
    <row r="141" spans="3:9" x14ac:dyDescent="0.3">
      <c r="C141" s="56"/>
      <c r="D141" s="21"/>
      <c r="E141" s="56"/>
      <c r="F141" s="56"/>
      <c r="G141" s="56"/>
      <c r="H141" s="56"/>
      <c r="I141" s="57"/>
    </row>
    <row r="142" spans="3:9" x14ac:dyDescent="0.3">
      <c r="C142" s="56"/>
      <c r="D142" s="21"/>
      <c r="E142" s="56"/>
      <c r="F142" s="56"/>
      <c r="G142" s="56"/>
      <c r="H142" s="56"/>
      <c r="I142" s="57"/>
    </row>
    <row r="143" spans="3:9" x14ac:dyDescent="0.3">
      <c r="C143" s="56"/>
      <c r="D143" s="21"/>
      <c r="E143" s="56"/>
      <c r="F143" s="56"/>
      <c r="G143" s="56"/>
      <c r="H143" s="56"/>
      <c r="I143" s="57"/>
    </row>
    <row r="144" spans="3:9" x14ac:dyDescent="0.3">
      <c r="C144" s="56"/>
      <c r="D144" s="21"/>
      <c r="E144" s="56"/>
      <c r="F144" s="56"/>
      <c r="G144" s="56"/>
      <c r="H144" s="56"/>
      <c r="I144" s="57"/>
    </row>
    <row r="145" spans="4:9" x14ac:dyDescent="0.3">
      <c r="D145" s="21"/>
      <c r="E145" s="56"/>
      <c r="F145" s="56"/>
      <c r="G145" s="56"/>
      <c r="H145" s="56"/>
      <c r="I145" s="57"/>
    </row>
    <row r="146" spans="4:9" x14ac:dyDescent="0.3">
      <c r="D146" s="21"/>
      <c r="E146" s="56"/>
      <c r="F146" s="56"/>
      <c r="G146" s="56"/>
      <c r="H146" s="56"/>
      <c r="I146" s="57"/>
    </row>
    <row r="147" spans="4:9" x14ac:dyDescent="0.3">
      <c r="D147" s="21"/>
      <c r="E147" s="56"/>
      <c r="F147" s="56"/>
      <c r="G147" s="56"/>
      <c r="H147" s="56"/>
      <c r="I147" s="57"/>
    </row>
    <row r="148" spans="4:9" x14ac:dyDescent="0.3">
      <c r="D148" s="21"/>
      <c r="E148" s="56"/>
      <c r="F148" s="56"/>
      <c r="G148" s="56"/>
      <c r="H148" s="56"/>
      <c r="I148" s="57"/>
    </row>
    <row r="149" spans="4:9" x14ac:dyDescent="0.3">
      <c r="D149" s="21"/>
      <c r="E149" s="56"/>
      <c r="F149" s="56"/>
      <c r="G149" s="56"/>
      <c r="H149" s="56"/>
      <c r="I149" s="57"/>
    </row>
    <row r="150" spans="4:9" x14ac:dyDescent="0.3">
      <c r="D150" s="21"/>
      <c r="E150" s="56"/>
      <c r="F150" s="56"/>
      <c r="G150" s="56"/>
      <c r="H150" s="56"/>
      <c r="I150" s="57"/>
    </row>
    <row r="151" spans="4:9" x14ac:dyDescent="0.3">
      <c r="D151" s="21"/>
      <c r="E151" s="56"/>
      <c r="F151" s="56"/>
      <c r="G151" s="56"/>
      <c r="H151" s="56"/>
      <c r="I151" s="57"/>
    </row>
    <row r="152" spans="4:9" x14ac:dyDescent="0.3">
      <c r="D152" s="21"/>
      <c r="E152" s="56"/>
      <c r="F152" s="56"/>
      <c r="G152" s="56"/>
      <c r="H152" s="56"/>
      <c r="I152" s="57"/>
    </row>
    <row r="153" spans="4:9" x14ac:dyDescent="0.3">
      <c r="D153" s="21"/>
      <c r="E153" s="56"/>
      <c r="F153" s="56"/>
      <c r="G153" s="56"/>
      <c r="H153" s="56"/>
      <c r="I153" s="57"/>
    </row>
    <row r="154" spans="4:9" x14ac:dyDescent="0.3">
      <c r="D154" s="21"/>
      <c r="E154" s="56"/>
      <c r="F154" s="56"/>
      <c r="G154" s="56"/>
      <c r="H154" s="56"/>
      <c r="I154" s="57"/>
    </row>
    <row r="155" spans="4:9" x14ac:dyDescent="0.3">
      <c r="D155" s="21"/>
      <c r="E155" s="56"/>
      <c r="F155" s="56"/>
      <c r="G155" s="56"/>
      <c r="H155" s="56"/>
      <c r="I155" s="57"/>
    </row>
    <row r="156" spans="4:9" x14ac:dyDescent="0.3">
      <c r="D156" s="21"/>
      <c r="E156" s="56"/>
      <c r="F156" s="56"/>
      <c r="G156" s="56"/>
      <c r="H156" s="56"/>
      <c r="I156" s="57"/>
    </row>
    <row r="157" spans="4:9" x14ac:dyDescent="0.3">
      <c r="D157" s="21"/>
      <c r="E157" s="56"/>
      <c r="F157" s="56"/>
      <c r="G157" s="56"/>
      <c r="H157" s="56"/>
      <c r="I157" s="57"/>
    </row>
    <row r="158" spans="4:9" x14ac:dyDescent="0.3">
      <c r="D158" s="21"/>
      <c r="E158" s="56"/>
      <c r="F158" s="56"/>
      <c r="G158" s="56"/>
      <c r="H158" s="56"/>
      <c r="I158" s="57"/>
    </row>
    <row r="159" spans="4:9" x14ac:dyDescent="0.3">
      <c r="D159" s="21"/>
      <c r="E159" s="56"/>
      <c r="F159" s="56"/>
      <c r="G159" s="56"/>
      <c r="H159" s="56"/>
      <c r="I159" s="57"/>
    </row>
    <row r="160" spans="4:9" x14ac:dyDescent="0.3">
      <c r="D160" s="21"/>
      <c r="E160" s="56"/>
      <c r="F160" s="56"/>
      <c r="G160" s="56"/>
      <c r="H160" s="56"/>
      <c r="I160" s="57"/>
    </row>
    <row r="161" spans="4:9" x14ac:dyDescent="0.3">
      <c r="D161" s="21"/>
      <c r="E161" s="56"/>
      <c r="F161" s="56"/>
      <c r="G161" s="56"/>
      <c r="H161" s="56"/>
      <c r="I161" s="57"/>
    </row>
    <row r="162" spans="4:9" x14ac:dyDescent="0.3">
      <c r="D162" s="21"/>
      <c r="E162" s="56"/>
      <c r="F162" s="56"/>
      <c r="G162" s="56"/>
      <c r="H162" s="56"/>
      <c r="I162" s="57"/>
    </row>
    <row r="163" spans="4:9" x14ac:dyDescent="0.3">
      <c r="D163" s="21"/>
      <c r="E163" s="56"/>
      <c r="F163" s="56"/>
      <c r="G163" s="56"/>
      <c r="H163" s="56"/>
      <c r="I163" s="57"/>
    </row>
    <row r="164" spans="4:9" x14ac:dyDescent="0.3">
      <c r="D164" s="21"/>
      <c r="E164" s="56"/>
      <c r="F164" s="56"/>
      <c r="G164" s="56"/>
      <c r="H164" s="56"/>
      <c r="I164" s="57"/>
    </row>
    <row r="165" spans="4:9" x14ac:dyDescent="0.3">
      <c r="D165" s="21"/>
      <c r="E165" s="56"/>
      <c r="F165" s="56"/>
      <c r="G165" s="56"/>
      <c r="H165" s="56"/>
      <c r="I165" s="57"/>
    </row>
    <row r="166" spans="4:9" x14ac:dyDescent="0.3">
      <c r="D166" s="21"/>
      <c r="E166" s="56"/>
      <c r="F166" s="56"/>
      <c r="G166" s="56"/>
      <c r="H166" s="56"/>
      <c r="I166" s="57"/>
    </row>
    <row r="167" spans="4:9" x14ac:dyDescent="0.3">
      <c r="D167" s="21"/>
      <c r="E167" s="56"/>
      <c r="F167" s="56"/>
      <c r="G167" s="56"/>
      <c r="H167" s="56"/>
      <c r="I167" s="57"/>
    </row>
    <row r="168" spans="4:9" x14ac:dyDescent="0.3">
      <c r="D168" s="21"/>
      <c r="E168" s="56"/>
      <c r="F168" s="56"/>
      <c r="G168" s="56"/>
      <c r="H168" s="56"/>
      <c r="I168" s="57"/>
    </row>
    <row r="169" spans="4:9" x14ac:dyDescent="0.3">
      <c r="D169" s="21"/>
    </row>
  </sheetData>
  <mergeCells count="7">
    <mergeCell ref="B49:B52"/>
    <mergeCell ref="B45:B48"/>
    <mergeCell ref="B25:B28"/>
    <mergeCell ref="B29:B32"/>
    <mergeCell ref="B33:B36"/>
    <mergeCell ref="B37:B40"/>
    <mergeCell ref="B41:B44"/>
  </mergeCells>
  <pageMargins left="0.70866141732283472" right="0.70866141732283472" top="0.74803149606299213" bottom="0.74803149606299213" header="0.31496062992125978" footer="0.31496062992125978"/>
  <pageSetup paperSize="8" scale="58"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topLeftCell="A9" zoomScale="55" zoomScaleNormal="55" workbookViewId="0">
      <selection activeCell="K29" sqref="K29"/>
    </sheetView>
  </sheetViews>
  <sheetFormatPr baseColWidth="10" defaultRowHeight="15" x14ac:dyDescent="0.25"/>
  <cols>
    <col min="1" max="1" width="4.5703125" style="85" customWidth="1"/>
    <col min="2" max="2" width="31.42578125" style="38" customWidth="1"/>
    <col min="3" max="3" width="30.85546875" style="38" bestFit="1" customWidth="1"/>
    <col min="4" max="4" width="43.85546875" style="38" bestFit="1" customWidth="1"/>
    <col min="5" max="5" width="40" style="38" customWidth="1"/>
    <col min="6" max="16384" width="11.42578125" style="38"/>
  </cols>
  <sheetData>
    <row r="1" spans="2:2" s="85" customFormat="1" x14ac:dyDescent="0.25"/>
    <row r="2" spans="2:2" x14ac:dyDescent="0.25">
      <c r="B2" s="16" t="s">
        <v>187</v>
      </c>
    </row>
    <row r="19" spans="1:7" ht="15" customHeight="1" x14ac:dyDescent="0.25">
      <c r="C19" s="86"/>
      <c r="D19" s="86"/>
      <c r="E19" s="46"/>
      <c r="F19" s="46"/>
      <c r="G19" s="46"/>
    </row>
    <row r="20" spans="1:7" x14ac:dyDescent="0.25">
      <c r="B20" s="86"/>
      <c r="C20" s="86"/>
      <c r="D20" s="86"/>
      <c r="E20" s="46"/>
      <c r="F20" s="46"/>
      <c r="G20" s="46"/>
    </row>
    <row r="21" spans="1:7" s="67" customFormat="1" x14ac:dyDescent="0.25">
      <c r="A21" s="85"/>
      <c r="B21" s="100" t="s">
        <v>156</v>
      </c>
      <c r="C21" s="86"/>
      <c r="D21" s="86"/>
      <c r="E21" s="66"/>
      <c r="F21" s="66"/>
      <c r="G21" s="66"/>
    </row>
    <row r="22" spans="1:7" x14ac:dyDescent="0.25">
      <c r="B22" s="18" t="s">
        <v>24</v>
      </c>
      <c r="C22" s="87"/>
      <c r="D22" s="87"/>
    </row>
    <row r="23" spans="1:7" x14ac:dyDescent="0.25">
      <c r="B23" s="19" t="s">
        <v>170</v>
      </c>
      <c r="C23" s="87"/>
      <c r="D23" s="87"/>
    </row>
    <row r="24" spans="1:7" s="87" customFormat="1" x14ac:dyDescent="0.25">
      <c r="B24" s="19"/>
    </row>
    <row r="25" spans="1:7" s="87" customFormat="1" x14ac:dyDescent="0.25">
      <c r="B25" s="38"/>
      <c r="C25" s="38"/>
      <c r="D25" s="38"/>
      <c r="E25" s="38"/>
    </row>
    <row r="26" spans="1:7" s="87" customFormat="1" x14ac:dyDescent="0.25">
      <c r="B26" s="85"/>
      <c r="C26" s="134" t="s">
        <v>17</v>
      </c>
      <c r="D26" s="135"/>
      <c r="E26" s="90" t="s">
        <v>169</v>
      </c>
    </row>
    <row r="27" spans="1:7" s="87" customFormat="1" x14ac:dyDescent="0.25">
      <c r="B27" s="88" t="s">
        <v>31</v>
      </c>
      <c r="C27" s="50" t="s">
        <v>152</v>
      </c>
      <c r="D27" s="50" t="s">
        <v>153</v>
      </c>
      <c r="E27" s="91" t="s">
        <v>152</v>
      </c>
    </row>
    <row r="28" spans="1:7" s="87" customFormat="1" x14ac:dyDescent="0.25">
      <c r="B28" s="50" t="s">
        <v>163</v>
      </c>
      <c r="C28" s="69">
        <v>1.4</v>
      </c>
      <c r="D28" s="69">
        <v>1.3</v>
      </c>
      <c r="E28" s="89">
        <v>1.34889847893948</v>
      </c>
    </row>
    <row r="29" spans="1:7" s="87" customFormat="1" x14ac:dyDescent="0.25">
      <c r="B29" s="50" t="s">
        <v>32</v>
      </c>
      <c r="C29" s="69">
        <v>2</v>
      </c>
      <c r="D29" s="69">
        <v>2</v>
      </c>
      <c r="E29" s="89">
        <v>1.96196879580918</v>
      </c>
    </row>
    <row r="30" spans="1:7" x14ac:dyDescent="0.25">
      <c r="A30" s="87"/>
      <c r="B30" s="50" t="s">
        <v>33</v>
      </c>
      <c r="C30" s="69">
        <v>2.7</v>
      </c>
      <c r="D30" s="69">
        <v>2.7</v>
      </c>
      <c r="E30" s="89">
        <v>2.7322910469716901</v>
      </c>
    </row>
    <row r="31" spans="1:7" s="85" customFormat="1" x14ac:dyDescent="0.25">
      <c r="A31" s="87"/>
      <c r="B31" s="50" t="s">
        <v>34</v>
      </c>
      <c r="C31" s="69">
        <v>3.5</v>
      </c>
      <c r="D31" s="69">
        <v>3.6</v>
      </c>
      <c r="E31" s="89">
        <v>3.60108424788951</v>
      </c>
    </row>
    <row r="32" spans="1:7" x14ac:dyDescent="0.25">
      <c r="A32" s="87"/>
      <c r="B32" s="50" t="s">
        <v>35</v>
      </c>
      <c r="C32" s="69">
        <v>4.8</v>
      </c>
      <c r="D32" s="69">
        <v>5</v>
      </c>
      <c r="E32" s="89">
        <v>5.00125354032056</v>
      </c>
    </row>
    <row r="33" spans="1:5" x14ac:dyDescent="0.25">
      <c r="A33" s="87"/>
      <c r="B33" s="50" t="s">
        <v>36</v>
      </c>
      <c r="C33" s="69">
        <v>4.5999999999999996</v>
      </c>
      <c r="D33" s="69">
        <v>4.7</v>
      </c>
      <c r="E33" s="89">
        <v>4.6748131842410396</v>
      </c>
    </row>
    <row r="34" spans="1:5" x14ac:dyDescent="0.25">
      <c r="A34" s="87"/>
      <c r="B34" s="50" t="s">
        <v>37</v>
      </c>
      <c r="C34" s="69">
        <v>3.6</v>
      </c>
      <c r="D34" s="69">
        <v>4.2</v>
      </c>
      <c r="E34" s="89">
        <v>4.2090137367094398</v>
      </c>
    </row>
    <row r="35" spans="1:5" x14ac:dyDescent="0.25">
      <c r="A35" s="87"/>
      <c r="B35" s="50" t="s">
        <v>38</v>
      </c>
      <c r="C35" s="69">
        <v>4.8</v>
      </c>
      <c r="D35" s="69">
        <v>4.9000000000000004</v>
      </c>
      <c r="E35" s="89">
        <v>4.8513261231928997</v>
      </c>
    </row>
    <row r="36" spans="1:5" x14ac:dyDescent="0.25">
      <c r="A36" s="87"/>
      <c r="B36" s="50" t="s">
        <v>39</v>
      </c>
      <c r="C36" s="69">
        <v>5.6</v>
      </c>
      <c r="D36" s="69" t="s">
        <v>151</v>
      </c>
      <c r="E36" s="89"/>
    </row>
    <row r="37" spans="1:5" x14ac:dyDescent="0.25">
      <c r="A37" s="87"/>
      <c r="B37" s="50" t="s">
        <v>146</v>
      </c>
      <c r="C37" s="69">
        <v>3.7</v>
      </c>
      <c r="D37" s="69">
        <v>3.9</v>
      </c>
      <c r="E37" s="69">
        <v>3.9</v>
      </c>
    </row>
    <row r="38" spans="1:5" x14ac:dyDescent="0.25">
      <c r="A38" s="87"/>
      <c r="B38" s="87"/>
      <c r="C38" s="85"/>
    </row>
    <row r="39" spans="1:5" x14ac:dyDescent="0.25">
      <c r="A39" s="87"/>
      <c r="B39" s="87"/>
      <c r="C39" s="85"/>
    </row>
    <row r="40" spans="1:5" x14ac:dyDescent="0.25">
      <c r="A40" s="87"/>
      <c r="B40" s="87"/>
      <c r="C40" s="85"/>
    </row>
    <row r="41" spans="1:5" x14ac:dyDescent="0.25">
      <c r="A41" s="87"/>
      <c r="B41" s="87"/>
      <c r="C41" s="85"/>
    </row>
    <row r="42" spans="1:5" x14ac:dyDescent="0.25">
      <c r="A42" s="87"/>
      <c r="B42" s="87"/>
      <c r="C42" s="85"/>
    </row>
    <row r="43" spans="1:5" x14ac:dyDescent="0.25">
      <c r="A43" s="87"/>
      <c r="B43" s="85"/>
    </row>
  </sheetData>
  <mergeCells count="1">
    <mergeCell ref="C26:D26"/>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2"/>
  <sheetViews>
    <sheetView zoomScaleNormal="100" workbookViewId="0">
      <selection activeCell="B27" sqref="B27"/>
    </sheetView>
  </sheetViews>
  <sheetFormatPr baseColWidth="10" defaultRowHeight="15" x14ac:dyDescent="0.25"/>
  <cols>
    <col min="1" max="1" width="11.42578125" style="85"/>
    <col min="2" max="2" width="24.28515625" style="38" customWidth="1"/>
    <col min="3" max="3" width="24.28515625" style="38" bestFit="1" customWidth="1"/>
    <col min="4" max="4" width="30.85546875" style="38" bestFit="1" customWidth="1"/>
    <col min="5" max="16384" width="11.42578125" style="38"/>
  </cols>
  <sheetData>
    <row r="1" spans="2:5" s="85" customFormat="1" x14ac:dyDescent="0.25"/>
    <row r="2" spans="2:5" x14ac:dyDescent="0.25">
      <c r="B2" s="16" t="s">
        <v>188</v>
      </c>
    </row>
    <row r="7" spans="2:5" x14ac:dyDescent="0.25">
      <c r="E7" s="34"/>
    </row>
    <row r="22" spans="2:12" s="85" customFormat="1" x14ac:dyDescent="0.25"/>
    <row r="23" spans="2:12" s="85" customFormat="1" x14ac:dyDescent="0.25"/>
    <row r="25" spans="2:12" x14ac:dyDescent="0.25">
      <c r="B25" s="18" t="s">
        <v>189</v>
      </c>
    </row>
    <row r="26" spans="2:12" x14ac:dyDescent="0.25">
      <c r="B26" s="18" t="s">
        <v>168</v>
      </c>
    </row>
    <row r="27" spans="2:12" x14ac:dyDescent="0.25">
      <c r="B27" s="19" t="s">
        <v>190</v>
      </c>
    </row>
    <row r="30" spans="2:12" x14ac:dyDescent="0.25">
      <c r="B30" s="52" t="s">
        <v>40</v>
      </c>
      <c r="C30" s="52" t="s">
        <v>41</v>
      </c>
      <c r="D30" s="52" t="s">
        <v>152</v>
      </c>
    </row>
    <row r="31" spans="2:12" x14ac:dyDescent="0.25">
      <c r="B31" s="51">
        <v>1</v>
      </c>
      <c r="C31" s="51" t="s">
        <v>42</v>
      </c>
      <c r="D31" s="70">
        <v>2.2000000000000002</v>
      </c>
      <c r="L31" s="71"/>
    </row>
    <row r="32" spans="2:12" x14ac:dyDescent="0.25">
      <c r="B32" s="51">
        <v>2</v>
      </c>
      <c r="C32" s="51" t="s">
        <v>43</v>
      </c>
      <c r="D32" s="70">
        <v>3.7</v>
      </c>
      <c r="K32" s="71"/>
      <c r="L32" s="71"/>
    </row>
    <row r="33" spans="2:12" x14ac:dyDescent="0.25">
      <c r="B33" s="51">
        <v>3</v>
      </c>
      <c r="C33" s="51" t="s">
        <v>44</v>
      </c>
      <c r="D33" s="70">
        <v>3.4</v>
      </c>
      <c r="K33" s="71"/>
      <c r="L33" s="71"/>
    </row>
    <row r="34" spans="2:12" x14ac:dyDescent="0.25">
      <c r="B34" s="51">
        <v>4</v>
      </c>
      <c r="C34" s="51" t="s">
        <v>45</v>
      </c>
      <c r="D34" s="70">
        <v>4.3</v>
      </c>
      <c r="K34" s="71"/>
      <c r="L34" s="71"/>
    </row>
    <row r="35" spans="2:12" x14ac:dyDescent="0.25">
      <c r="B35" s="51">
        <v>5</v>
      </c>
      <c r="C35" s="51" t="s">
        <v>46</v>
      </c>
      <c r="D35" s="70">
        <v>4.4000000000000004</v>
      </c>
      <c r="K35" s="71"/>
      <c r="L35" s="71"/>
    </row>
    <row r="36" spans="2:12" x14ac:dyDescent="0.25">
      <c r="B36" s="51">
        <v>6</v>
      </c>
      <c r="C36" s="51" t="s">
        <v>47</v>
      </c>
      <c r="D36" s="70">
        <v>4.4000000000000004</v>
      </c>
      <c r="K36" s="71"/>
      <c r="L36" s="71"/>
    </row>
    <row r="37" spans="2:12" x14ac:dyDescent="0.25">
      <c r="B37" s="51">
        <v>7</v>
      </c>
      <c r="C37" s="51" t="s">
        <v>48</v>
      </c>
      <c r="D37" s="70">
        <v>3.5</v>
      </c>
      <c r="K37" s="71"/>
      <c r="L37" s="71"/>
    </row>
    <row r="38" spans="2:12" x14ac:dyDescent="0.25">
      <c r="B38" s="51">
        <v>8</v>
      </c>
      <c r="C38" s="51" t="s">
        <v>49</v>
      </c>
      <c r="D38" s="70">
        <v>3</v>
      </c>
      <c r="K38" s="71"/>
      <c r="L38" s="71"/>
    </row>
    <row r="39" spans="2:12" x14ac:dyDescent="0.25">
      <c r="B39" s="51">
        <v>9</v>
      </c>
      <c r="C39" s="51" t="s">
        <v>50</v>
      </c>
      <c r="D39" s="70">
        <v>3.2</v>
      </c>
      <c r="K39" s="71"/>
      <c r="L39" s="71"/>
    </row>
    <row r="40" spans="2:12" x14ac:dyDescent="0.25">
      <c r="B40" s="51">
        <v>10</v>
      </c>
      <c r="C40" s="51" t="s">
        <v>51</v>
      </c>
      <c r="D40" s="70">
        <v>2</v>
      </c>
      <c r="K40" s="71"/>
      <c r="L40" s="71"/>
    </row>
    <row r="41" spans="2:12" x14ac:dyDescent="0.25">
      <c r="B41" s="51">
        <v>11</v>
      </c>
      <c r="C41" s="51" t="s">
        <v>52</v>
      </c>
      <c r="D41" s="70">
        <v>2.5</v>
      </c>
      <c r="K41" s="71"/>
      <c r="L41" s="71"/>
    </row>
    <row r="42" spans="2:12" x14ac:dyDescent="0.25">
      <c r="B42" s="51">
        <v>12</v>
      </c>
      <c r="C42" s="51" t="s">
        <v>53</v>
      </c>
      <c r="D42" s="70">
        <v>2.9</v>
      </c>
      <c r="K42" s="71"/>
      <c r="L42" s="71"/>
    </row>
    <row r="43" spans="2:12" x14ac:dyDescent="0.25">
      <c r="B43" s="51">
        <v>13</v>
      </c>
      <c r="C43" s="51" t="s">
        <v>54</v>
      </c>
      <c r="D43" s="70">
        <v>11.2</v>
      </c>
      <c r="K43" s="71"/>
      <c r="L43" s="71"/>
    </row>
    <row r="44" spans="2:12" x14ac:dyDescent="0.25">
      <c r="B44" s="51">
        <v>14</v>
      </c>
      <c r="C44" s="51" t="s">
        <v>55</v>
      </c>
      <c r="D44" s="70">
        <v>3.7</v>
      </c>
      <c r="K44" s="71"/>
      <c r="L44" s="71"/>
    </row>
    <row r="45" spans="2:12" x14ac:dyDescent="0.25">
      <c r="B45" s="51">
        <v>15</v>
      </c>
      <c r="C45" s="51" t="s">
        <v>56</v>
      </c>
      <c r="D45" s="70">
        <v>2.1</v>
      </c>
      <c r="K45" s="71"/>
      <c r="L45" s="71"/>
    </row>
    <row r="46" spans="2:12" x14ac:dyDescent="0.25">
      <c r="B46" s="51">
        <v>16</v>
      </c>
      <c r="C46" s="51" t="s">
        <v>57</v>
      </c>
      <c r="D46" s="70">
        <v>2.6</v>
      </c>
      <c r="K46" s="71"/>
      <c r="L46" s="71"/>
    </row>
    <row r="47" spans="2:12" x14ac:dyDescent="0.25">
      <c r="B47" s="51">
        <v>17</v>
      </c>
      <c r="C47" s="51" t="s">
        <v>58</v>
      </c>
      <c r="D47" s="70">
        <v>3.3</v>
      </c>
      <c r="K47" s="71"/>
      <c r="L47" s="71"/>
    </row>
    <row r="48" spans="2:12" x14ac:dyDescent="0.25">
      <c r="B48" s="51">
        <v>18</v>
      </c>
      <c r="C48" s="51" t="s">
        <v>59</v>
      </c>
      <c r="D48" s="70">
        <v>2.7</v>
      </c>
      <c r="K48" s="71"/>
      <c r="L48" s="71"/>
    </row>
    <row r="49" spans="2:12" x14ac:dyDescent="0.25">
      <c r="B49" s="51">
        <v>19</v>
      </c>
      <c r="C49" s="51" t="s">
        <v>60</v>
      </c>
      <c r="D49" s="70">
        <v>2.5</v>
      </c>
      <c r="K49" s="71"/>
      <c r="L49" s="71"/>
    </row>
    <row r="50" spans="2:12" x14ac:dyDescent="0.25">
      <c r="B50" s="51">
        <v>21</v>
      </c>
      <c r="C50" s="51" t="s">
        <v>61</v>
      </c>
      <c r="D50" s="70">
        <v>2.5</v>
      </c>
      <c r="K50" s="71"/>
      <c r="L50" s="71"/>
    </row>
    <row r="51" spans="2:12" x14ac:dyDescent="0.25">
      <c r="B51" s="51">
        <v>22</v>
      </c>
      <c r="C51" s="51" t="s">
        <v>62</v>
      </c>
      <c r="D51" s="70">
        <v>1.9</v>
      </c>
      <c r="K51" s="71"/>
      <c r="L51" s="71"/>
    </row>
    <row r="52" spans="2:12" x14ac:dyDescent="0.25">
      <c r="B52" s="51">
        <v>23</v>
      </c>
      <c r="C52" s="51" t="s">
        <v>63</v>
      </c>
      <c r="D52" s="70">
        <v>1.3</v>
      </c>
      <c r="K52" s="71"/>
      <c r="L52" s="71"/>
    </row>
    <row r="53" spans="2:12" x14ac:dyDescent="0.25">
      <c r="B53" s="51">
        <v>24</v>
      </c>
      <c r="C53" s="51" t="s">
        <v>64</v>
      </c>
      <c r="D53" s="70">
        <v>2</v>
      </c>
      <c r="K53" s="71"/>
      <c r="L53" s="71"/>
    </row>
    <row r="54" spans="2:12" x14ac:dyDescent="0.25">
      <c r="B54" s="51">
        <v>25</v>
      </c>
      <c r="C54" s="51" t="s">
        <v>65</v>
      </c>
      <c r="D54" s="70">
        <v>2.9</v>
      </c>
      <c r="K54" s="71"/>
      <c r="L54" s="71"/>
    </row>
    <row r="55" spans="2:12" x14ac:dyDescent="0.25">
      <c r="B55" s="51">
        <v>26</v>
      </c>
      <c r="C55" s="51" t="s">
        <v>66</v>
      </c>
      <c r="D55" s="70">
        <v>3</v>
      </c>
      <c r="K55" s="71"/>
      <c r="L55" s="71"/>
    </row>
    <row r="56" spans="2:12" x14ac:dyDescent="0.25">
      <c r="B56" s="51">
        <v>27</v>
      </c>
      <c r="C56" s="51" t="s">
        <v>67</v>
      </c>
      <c r="D56" s="70">
        <v>4.0999999999999996</v>
      </c>
      <c r="K56" s="71"/>
      <c r="L56" s="71"/>
    </row>
    <row r="57" spans="2:12" x14ac:dyDescent="0.25">
      <c r="B57" s="51">
        <v>28</v>
      </c>
      <c r="C57" s="51" t="s">
        <v>68</v>
      </c>
      <c r="D57" s="70">
        <v>2.4</v>
      </c>
      <c r="K57" s="71"/>
      <c r="L57" s="71"/>
    </row>
    <row r="58" spans="2:12" x14ac:dyDescent="0.25">
      <c r="B58" s="51">
        <v>29</v>
      </c>
      <c r="C58" s="51" t="s">
        <v>69</v>
      </c>
      <c r="D58" s="70">
        <v>2.6</v>
      </c>
      <c r="K58" s="71"/>
      <c r="L58" s="71"/>
    </row>
    <row r="59" spans="2:12" x14ac:dyDescent="0.25">
      <c r="B59" s="51" t="s">
        <v>70</v>
      </c>
      <c r="C59" s="51" t="s">
        <v>71</v>
      </c>
      <c r="D59" s="70">
        <v>2.7</v>
      </c>
      <c r="K59" s="71"/>
      <c r="L59" s="71"/>
    </row>
    <row r="60" spans="2:12" x14ac:dyDescent="0.25">
      <c r="B60" s="51" t="s">
        <v>72</v>
      </c>
      <c r="C60" s="51" t="s">
        <v>73</v>
      </c>
      <c r="D60" s="70">
        <v>1.8</v>
      </c>
      <c r="K60" s="71"/>
      <c r="L60" s="71"/>
    </row>
    <row r="61" spans="2:12" x14ac:dyDescent="0.25">
      <c r="B61" s="51">
        <v>30</v>
      </c>
      <c r="C61" s="51" t="s">
        <v>74</v>
      </c>
      <c r="D61" s="70">
        <v>2.9</v>
      </c>
      <c r="K61" s="71"/>
      <c r="L61" s="71"/>
    </row>
    <row r="62" spans="2:12" x14ac:dyDescent="0.25">
      <c r="B62" s="51">
        <v>31</v>
      </c>
      <c r="C62" s="51" t="s">
        <v>75</v>
      </c>
      <c r="D62" s="70">
        <v>3.5</v>
      </c>
      <c r="K62" s="71"/>
      <c r="L62" s="71"/>
    </row>
    <row r="63" spans="2:12" x14ac:dyDescent="0.25">
      <c r="B63" s="51">
        <v>32</v>
      </c>
      <c r="C63" s="51" t="s">
        <v>76</v>
      </c>
      <c r="D63" s="70">
        <v>2.1</v>
      </c>
      <c r="K63" s="71"/>
      <c r="L63" s="71"/>
    </row>
    <row r="64" spans="2:12" x14ac:dyDescent="0.25">
      <c r="B64" s="51">
        <v>33</v>
      </c>
      <c r="C64" s="51" t="s">
        <v>77</v>
      </c>
      <c r="D64" s="70">
        <v>2.2999999999999998</v>
      </c>
      <c r="K64" s="71"/>
      <c r="L64" s="71"/>
    </row>
    <row r="65" spans="2:12" x14ac:dyDescent="0.25">
      <c r="B65" s="51">
        <v>34</v>
      </c>
      <c r="C65" s="51" t="s">
        <v>78</v>
      </c>
      <c r="D65" s="70">
        <v>5</v>
      </c>
      <c r="K65" s="71"/>
      <c r="L65" s="71"/>
    </row>
    <row r="66" spans="2:12" x14ac:dyDescent="0.25">
      <c r="B66" s="51">
        <v>35</v>
      </c>
      <c r="C66" s="51" t="s">
        <v>79</v>
      </c>
      <c r="D66" s="70">
        <v>3.2</v>
      </c>
      <c r="K66" s="71"/>
      <c r="L66" s="71"/>
    </row>
    <row r="67" spans="2:12" x14ac:dyDescent="0.25">
      <c r="B67" s="51">
        <v>36</v>
      </c>
      <c r="C67" s="51" t="s">
        <v>80</v>
      </c>
      <c r="D67" s="70">
        <v>2.6</v>
      </c>
      <c r="K67" s="71"/>
      <c r="L67" s="71"/>
    </row>
    <row r="68" spans="2:12" x14ac:dyDescent="0.25">
      <c r="B68" s="51">
        <v>37</v>
      </c>
      <c r="C68" s="51" t="s">
        <v>81</v>
      </c>
      <c r="D68" s="70">
        <v>1.9</v>
      </c>
      <c r="K68" s="71"/>
      <c r="L68" s="71"/>
    </row>
    <row r="69" spans="2:12" x14ac:dyDescent="0.25">
      <c r="B69" s="51">
        <v>38</v>
      </c>
      <c r="C69" s="51" t="s">
        <v>82</v>
      </c>
      <c r="D69" s="70">
        <v>3.7</v>
      </c>
      <c r="K69" s="71"/>
      <c r="L69" s="71"/>
    </row>
    <row r="70" spans="2:12" x14ac:dyDescent="0.25">
      <c r="B70" s="51">
        <v>39</v>
      </c>
      <c r="C70" s="51" t="s">
        <v>83</v>
      </c>
      <c r="D70" s="70">
        <v>2.2999999999999998</v>
      </c>
      <c r="K70" s="71"/>
      <c r="L70" s="71"/>
    </row>
    <row r="71" spans="2:12" x14ac:dyDescent="0.25">
      <c r="B71" s="51">
        <v>40</v>
      </c>
      <c r="C71" s="51" t="s">
        <v>84</v>
      </c>
      <c r="D71" s="70">
        <v>2</v>
      </c>
      <c r="K71" s="71"/>
      <c r="L71" s="71"/>
    </row>
    <row r="72" spans="2:12" x14ac:dyDescent="0.25">
      <c r="B72" s="51">
        <v>41</v>
      </c>
      <c r="C72" s="51" t="s">
        <v>85</v>
      </c>
      <c r="D72" s="70">
        <v>1.9</v>
      </c>
      <c r="K72" s="71"/>
      <c r="L72" s="71"/>
    </row>
    <row r="73" spans="2:12" x14ac:dyDescent="0.25">
      <c r="B73" s="51">
        <v>42</v>
      </c>
      <c r="C73" s="51" t="s">
        <v>86</v>
      </c>
      <c r="D73" s="70">
        <v>3.7</v>
      </c>
      <c r="K73" s="71"/>
      <c r="L73" s="71"/>
    </row>
    <row r="74" spans="2:12" x14ac:dyDescent="0.25">
      <c r="B74" s="51">
        <v>43</v>
      </c>
      <c r="C74" s="51" t="s">
        <v>87</v>
      </c>
      <c r="D74" s="70">
        <v>4.4000000000000004</v>
      </c>
      <c r="K74" s="71"/>
      <c r="L74" s="71"/>
    </row>
    <row r="75" spans="2:12" x14ac:dyDescent="0.25">
      <c r="B75" s="51">
        <v>44</v>
      </c>
      <c r="C75" s="51" t="s">
        <v>88</v>
      </c>
      <c r="D75" s="70">
        <v>2.4</v>
      </c>
      <c r="K75" s="71"/>
      <c r="L75" s="71"/>
    </row>
    <row r="76" spans="2:12" x14ac:dyDescent="0.25">
      <c r="B76" s="51">
        <v>45</v>
      </c>
      <c r="C76" s="51" t="s">
        <v>89</v>
      </c>
      <c r="D76" s="70">
        <v>2.5</v>
      </c>
      <c r="K76" s="71"/>
      <c r="L76" s="71"/>
    </row>
    <row r="77" spans="2:12" x14ac:dyDescent="0.25">
      <c r="B77" s="51">
        <v>46</v>
      </c>
      <c r="C77" s="51" t="s">
        <v>90</v>
      </c>
      <c r="D77" s="70">
        <v>2.1</v>
      </c>
      <c r="K77" s="71"/>
      <c r="L77" s="71"/>
    </row>
    <row r="78" spans="2:12" x14ac:dyDescent="0.25">
      <c r="B78" s="51">
        <v>47</v>
      </c>
      <c r="C78" s="51" t="s">
        <v>91</v>
      </c>
      <c r="D78" s="70">
        <v>1.7</v>
      </c>
      <c r="K78" s="71"/>
      <c r="L78" s="71"/>
    </row>
    <row r="79" spans="2:12" x14ac:dyDescent="0.25">
      <c r="B79" s="51">
        <v>48</v>
      </c>
      <c r="C79" s="51" t="s">
        <v>92</v>
      </c>
      <c r="D79" s="70">
        <v>2.1</v>
      </c>
      <c r="K79" s="71"/>
      <c r="L79" s="71"/>
    </row>
    <row r="80" spans="2:12" x14ac:dyDescent="0.25">
      <c r="B80" s="51">
        <v>49</v>
      </c>
      <c r="C80" s="51" t="s">
        <v>93</v>
      </c>
      <c r="D80" s="70">
        <v>1.4</v>
      </c>
      <c r="K80" s="71"/>
      <c r="L80" s="71"/>
    </row>
    <row r="81" spans="2:12" x14ac:dyDescent="0.25">
      <c r="B81" s="51">
        <v>50</v>
      </c>
      <c r="C81" s="51" t="s">
        <v>94</v>
      </c>
      <c r="D81" s="70">
        <v>1.7</v>
      </c>
      <c r="K81" s="71"/>
      <c r="L81" s="71"/>
    </row>
    <row r="82" spans="2:12" x14ac:dyDescent="0.25">
      <c r="B82" s="51">
        <v>51</v>
      </c>
      <c r="C82" s="51" t="s">
        <v>95</v>
      </c>
      <c r="D82" s="70">
        <v>2.9</v>
      </c>
      <c r="K82" s="71"/>
      <c r="L82" s="71"/>
    </row>
    <row r="83" spans="2:12" x14ac:dyDescent="0.25">
      <c r="B83" s="51">
        <v>52</v>
      </c>
      <c r="C83" s="51" t="s">
        <v>96</v>
      </c>
      <c r="D83" s="70">
        <v>2.9</v>
      </c>
      <c r="K83" s="71"/>
      <c r="L83" s="71"/>
    </row>
    <row r="84" spans="2:12" x14ac:dyDescent="0.25">
      <c r="B84" s="51">
        <v>53</v>
      </c>
      <c r="C84" s="51" t="s">
        <v>97</v>
      </c>
      <c r="D84" s="70">
        <v>3.7</v>
      </c>
      <c r="K84" s="71"/>
      <c r="L84" s="71"/>
    </row>
    <row r="85" spans="2:12" x14ac:dyDescent="0.25">
      <c r="B85" s="51">
        <v>54</v>
      </c>
      <c r="C85" s="51" t="s">
        <v>98</v>
      </c>
      <c r="D85" s="70">
        <v>2.8</v>
      </c>
      <c r="K85" s="71"/>
      <c r="L85" s="71"/>
    </row>
    <row r="86" spans="2:12" x14ac:dyDescent="0.25">
      <c r="B86" s="51">
        <v>55</v>
      </c>
      <c r="C86" s="51" t="s">
        <v>99</v>
      </c>
      <c r="D86" s="70">
        <v>3.7</v>
      </c>
      <c r="K86" s="71"/>
      <c r="L86" s="71"/>
    </row>
    <row r="87" spans="2:12" x14ac:dyDescent="0.25">
      <c r="B87" s="51">
        <v>56</v>
      </c>
      <c r="C87" s="51" t="s">
        <v>100</v>
      </c>
      <c r="D87" s="70">
        <v>1.9</v>
      </c>
      <c r="K87" s="71"/>
      <c r="L87" s="71"/>
    </row>
    <row r="88" spans="2:12" x14ac:dyDescent="0.25">
      <c r="B88" s="51">
        <v>57</v>
      </c>
      <c r="C88" s="51" t="s">
        <v>101</v>
      </c>
      <c r="D88" s="70">
        <v>2</v>
      </c>
      <c r="K88" s="71"/>
      <c r="L88" s="71"/>
    </row>
    <row r="89" spans="2:12" x14ac:dyDescent="0.25">
      <c r="B89" s="51">
        <v>58</v>
      </c>
      <c r="C89" s="51" t="s">
        <v>102</v>
      </c>
      <c r="D89" s="70">
        <v>2.2999999999999998</v>
      </c>
      <c r="K89" s="71"/>
      <c r="L89" s="71"/>
    </row>
    <row r="90" spans="2:12" x14ac:dyDescent="0.25">
      <c r="B90" s="51">
        <v>59</v>
      </c>
      <c r="C90" s="51" t="s">
        <v>103</v>
      </c>
      <c r="D90" s="70">
        <v>4.3</v>
      </c>
      <c r="K90" s="71"/>
      <c r="L90" s="71"/>
    </row>
    <row r="91" spans="2:12" x14ac:dyDescent="0.25">
      <c r="B91" s="51">
        <v>60</v>
      </c>
      <c r="C91" s="51" t="s">
        <v>104</v>
      </c>
      <c r="D91" s="70">
        <v>4.9000000000000004</v>
      </c>
      <c r="K91" s="71"/>
      <c r="L91" s="71"/>
    </row>
    <row r="92" spans="2:12" x14ac:dyDescent="0.25">
      <c r="B92" s="51">
        <v>61</v>
      </c>
      <c r="C92" s="51" t="s">
        <v>105</v>
      </c>
      <c r="D92" s="70">
        <v>3</v>
      </c>
      <c r="K92" s="71"/>
      <c r="L92" s="71"/>
    </row>
    <row r="93" spans="2:12" x14ac:dyDescent="0.25">
      <c r="B93" s="51">
        <v>62</v>
      </c>
      <c r="C93" s="51" t="s">
        <v>106</v>
      </c>
      <c r="D93" s="70">
        <v>3.4</v>
      </c>
      <c r="K93" s="71"/>
      <c r="L93" s="71"/>
    </row>
    <row r="94" spans="2:12" x14ac:dyDescent="0.25">
      <c r="B94" s="51">
        <v>63</v>
      </c>
      <c r="C94" s="51" t="s">
        <v>107</v>
      </c>
      <c r="D94" s="70">
        <v>2</v>
      </c>
      <c r="K94" s="71"/>
      <c r="L94" s="71"/>
    </row>
    <row r="95" spans="2:12" x14ac:dyDescent="0.25">
      <c r="B95" s="51">
        <v>64</v>
      </c>
      <c r="C95" s="51" t="s">
        <v>108</v>
      </c>
      <c r="D95" s="70">
        <v>1.8</v>
      </c>
      <c r="K95" s="71"/>
      <c r="L95" s="71"/>
    </row>
    <row r="96" spans="2:12" x14ac:dyDescent="0.25">
      <c r="B96" s="51">
        <v>65</v>
      </c>
      <c r="C96" s="51" t="s">
        <v>109</v>
      </c>
      <c r="D96" s="70">
        <v>2.6</v>
      </c>
      <c r="K96" s="71"/>
      <c r="L96" s="71"/>
    </row>
    <row r="97" spans="2:12" x14ac:dyDescent="0.25">
      <c r="B97" s="51">
        <v>66</v>
      </c>
      <c r="C97" s="51" t="s">
        <v>110</v>
      </c>
      <c r="D97" s="70">
        <v>3.7</v>
      </c>
      <c r="K97" s="71"/>
      <c r="L97" s="71"/>
    </row>
    <row r="98" spans="2:12" x14ac:dyDescent="0.25">
      <c r="B98" s="51">
        <v>67</v>
      </c>
      <c r="C98" s="51" t="s">
        <v>111</v>
      </c>
      <c r="D98" s="70">
        <v>1.8</v>
      </c>
      <c r="K98" s="71"/>
      <c r="L98" s="71"/>
    </row>
    <row r="99" spans="2:12" x14ac:dyDescent="0.25">
      <c r="B99" s="51">
        <v>68</v>
      </c>
      <c r="C99" s="51" t="s">
        <v>112</v>
      </c>
      <c r="D99" s="70">
        <v>2.2999999999999998</v>
      </c>
      <c r="K99" s="71"/>
      <c r="L99" s="71"/>
    </row>
    <row r="100" spans="2:12" x14ac:dyDescent="0.25">
      <c r="B100" s="51">
        <v>69</v>
      </c>
      <c r="C100" s="51" t="s">
        <v>113</v>
      </c>
      <c r="D100" s="70">
        <v>4.9000000000000004</v>
      </c>
      <c r="K100" s="71"/>
      <c r="L100" s="71"/>
    </row>
    <row r="101" spans="2:12" x14ac:dyDescent="0.25">
      <c r="B101" s="51">
        <v>70</v>
      </c>
      <c r="C101" s="51" t="s">
        <v>114</v>
      </c>
      <c r="D101" s="70">
        <v>2.1</v>
      </c>
      <c r="K101" s="71"/>
      <c r="L101" s="71"/>
    </row>
    <row r="102" spans="2:12" x14ac:dyDescent="0.25">
      <c r="B102" s="51">
        <v>71</v>
      </c>
      <c r="C102" s="51" t="s">
        <v>115</v>
      </c>
      <c r="D102" s="70">
        <v>3.2</v>
      </c>
      <c r="K102" s="71"/>
      <c r="L102" s="71"/>
    </row>
    <row r="103" spans="2:12" x14ac:dyDescent="0.25">
      <c r="B103" s="51">
        <v>72</v>
      </c>
      <c r="C103" s="51" t="s">
        <v>116</v>
      </c>
      <c r="D103" s="70">
        <v>1.5</v>
      </c>
      <c r="K103" s="71"/>
      <c r="L103" s="71"/>
    </row>
    <row r="104" spans="2:12" x14ac:dyDescent="0.25">
      <c r="B104" s="51">
        <v>73</v>
      </c>
      <c r="C104" s="51" t="s">
        <v>117</v>
      </c>
      <c r="D104" s="70">
        <v>2.5</v>
      </c>
      <c r="K104" s="71"/>
      <c r="L104" s="71"/>
    </row>
    <row r="105" spans="2:12" x14ac:dyDescent="0.25">
      <c r="B105" s="51">
        <v>74</v>
      </c>
      <c r="C105" s="51" t="s">
        <v>118</v>
      </c>
      <c r="D105" s="70">
        <v>3.9</v>
      </c>
      <c r="K105" s="71"/>
      <c r="L105" s="71"/>
    </row>
    <row r="106" spans="2:12" x14ac:dyDescent="0.25">
      <c r="B106" s="51">
        <v>75</v>
      </c>
      <c r="C106" s="51" t="s">
        <v>119</v>
      </c>
      <c r="D106" s="70">
        <v>7.4</v>
      </c>
      <c r="K106" s="71"/>
      <c r="L106" s="71"/>
    </row>
    <row r="107" spans="2:12" x14ac:dyDescent="0.25">
      <c r="B107" s="51">
        <v>76</v>
      </c>
      <c r="C107" s="51" t="s">
        <v>120</v>
      </c>
      <c r="D107" s="70">
        <v>4.8</v>
      </c>
      <c r="K107" s="71"/>
      <c r="L107" s="71"/>
    </row>
    <row r="108" spans="2:12" x14ac:dyDescent="0.25">
      <c r="B108" s="51">
        <v>77</v>
      </c>
      <c r="C108" s="51" t="s">
        <v>121</v>
      </c>
      <c r="D108" s="70">
        <v>5.6</v>
      </c>
      <c r="K108" s="71"/>
      <c r="L108" s="71"/>
    </row>
    <row r="109" spans="2:12" x14ac:dyDescent="0.25">
      <c r="B109" s="51">
        <v>78</v>
      </c>
      <c r="C109" s="51" t="s">
        <v>122</v>
      </c>
      <c r="D109" s="70">
        <v>5.0999999999999996</v>
      </c>
      <c r="K109" s="71"/>
      <c r="L109" s="71"/>
    </row>
    <row r="110" spans="2:12" x14ac:dyDescent="0.25">
      <c r="B110" s="51">
        <v>79</v>
      </c>
      <c r="C110" s="51" t="s">
        <v>123</v>
      </c>
      <c r="D110" s="70">
        <v>2</v>
      </c>
      <c r="K110" s="71"/>
      <c r="L110" s="71"/>
    </row>
    <row r="111" spans="2:12" x14ac:dyDescent="0.25">
      <c r="B111" s="51">
        <v>80</v>
      </c>
      <c r="C111" s="51" t="s">
        <v>124</v>
      </c>
      <c r="D111" s="70">
        <v>3.3</v>
      </c>
      <c r="K111" s="71"/>
      <c r="L111" s="71"/>
    </row>
    <row r="112" spans="2:12" x14ac:dyDescent="0.25">
      <c r="B112" s="51">
        <v>81</v>
      </c>
      <c r="C112" s="51" t="s">
        <v>125</v>
      </c>
      <c r="D112" s="70">
        <v>3.3</v>
      </c>
      <c r="K112" s="71"/>
      <c r="L112" s="71"/>
    </row>
    <row r="113" spans="2:12" x14ac:dyDescent="0.25">
      <c r="B113" s="51">
        <v>82</v>
      </c>
      <c r="C113" s="51" t="s">
        <v>126</v>
      </c>
      <c r="D113" s="70">
        <v>1.3</v>
      </c>
      <c r="K113" s="71"/>
      <c r="L113" s="71"/>
    </row>
    <row r="114" spans="2:12" x14ac:dyDescent="0.25">
      <c r="B114" s="51">
        <v>83</v>
      </c>
      <c r="C114" s="51" t="s">
        <v>127</v>
      </c>
      <c r="D114" s="70">
        <v>4.3</v>
      </c>
      <c r="K114" s="71"/>
      <c r="L114" s="71"/>
    </row>
    <row r="115" spans="2:12" x14ac:dyDescent="0.25">
      <c r="B115" s="51">
        <v>84</v>
      </c>
      <c r="C115" s="51" t="s">
        <v>128</v>
      </c>
      <c r="D115" s="70">
        <v>4.3</v>
      </c>
      <c r="K115" s="71"/>
      <c r="L115" s="71"/>
    </row>
    <row r="116" spans="2:12" x14ac:dyDescent="0.25">
      <c r="B116" s="51">
        <v>85</v>
      </c>
      <c r="C116" s="51" t="s">
        <v>129</v>
      </c>
      <c r="D116" s="70">
        <v>1.7</v>
      </c>
      <c r="K116" s="71"/>
      <c r="L116" s="71"/>
    </row>
    <row r="117" spans="2:12" x14ac:dyDescent="0.25">
      <c r="B117" s="51">
        <v>86</v>
      </c>
      <c r="C117" s="51" t="s">
        <v>130</v>
      </c>
      <c r="D117" s="70">
        <v>2.2000000000000002</v>
      </c>
      <c r="K117" s="71"/>
      <c r="L117" s="71"/>
    </row>
    <row r="118" spans="2:12" x14ac:dyDescent="0.25">
      <c r="B118" s="51">
        <v>87</v>
      </c>
      <c r="C118" s="51" t="s">
        <v>131</v>
      </c>
      <c r="D118" s="70">
        <v>2.7</v>
      </c>
      <c r="K118" s="71"/>
      <c r="L118" s="71"/>
    </row>
    <row r="119" spans="2:12" x14ac:dyDescent="0.25">
      <c r="B119" s="51">
        <v>88</v>
      </c>
      <c r="C119" s="51" t="s">
        <v>132</v>
      </c>
      <c r="D119" s="70">
        <v>2.8</v>
      </c>
      <c r="K119" s="71"/>
      <c r="L119" s="71"/>
    </row>
    <row r="120" spans="2:12" x14ac:dyDescent="0.25">
      <c r="B120" s="51">
        <v>89</v>
      </c>
      <c r="C120" s="51" t="s">
        <v>133</v>
      </c>
      <c r="D120" s="70">
        <v>4.7</v>
      </c>
      <c r="K120" s="71"/>
      <c r="L120" s="71"/>
    </row>
    <row r="121" spans="2:12" x14ac:dyDescent="0.25">
      <c r="B121" s="51">
        <v>90</v>
      </c>
      <c r="C121" s="51" t="s">
        <v>134</v>
      </c>
      <c r="D121" s="70">
        <v>2.7</v>
      </c>
      <c r="K121" s="71"/>
      <c r="L121" s="71"/>
    </row>
    <row r="122" spans="2:12" x14ac:dyDescent="0.25">
      <c r="B122" s="51">
        <v>91</v>
      </c>
      <c r="C122" s="51" t="s">
        <v>135</v>
      </c>
      <c r="D122" s="70">
        <v>3.8</v>
      </c>
      <c r="K122" s="71"/>
      <c r="L122" s="71"/>
    </row>
    <row r="123" spans="2:12" x14ac:dyDescent="0.25">
      <c r="B123" s="51">
        <v>92</v>
      </c>
      <c r="C123" s="51" t="s">
        <v>136</v>
      </c>
      <c r="D123" s="70">
        <v>4.2</v>
      </c>
      <c r="K123" s="71"/>
      <c r="L123" s="71"/>
    </row>
    <row r="124" spans="2:12" x14ac:dyDescent="0.25">
      <c r="B124" s="51">
        <v>93</v>
      </c>
      <c r="C124" s="51" t="s">
        <v>137</v>
      </c>
      <c r="D124" s="70">
        <v>6.6</v>
      </c>
      <c r="K124" s="71"/>
      <c r="L124" s="71"/>
    </row>
    <row r="125" spans="2:12" x14ac:dyDescent="0.25">
      <c r="B125" s="51">
        <v>94</v>
      </c>
      <c r="C125" s="51" t="s">
        <v>138</v>
      </c>
      <c r="D125" s="70">
        <v>4.7</v>
      </c>
      <c r="K125" s="71"/>
      <c r="L125" s="71"/>
    </row>
    <row r="126" spans="2:12" x14ac:dyDescent="0.25">
      <c r="B126" s="51">
        <v>95</v>
      </c>
      <c r="C126" s="51" t="s">
        <v>139</v>
      </c>
      <c r="D126" s="70">
        <v>4.8</v>
      </c>
      <c r="K126" s="71"/>
      <c r="L126" s="71"/>
    </row>
    <row r="127" spans="2:12" x14ac:dyDescent="0.25">
      <c r="B127" s="51">
        <v>971</v>
      </c>
      <c r="C127" s="51" t="s">
        <v>140</v>
      </c>
      <c r="D127" s="70">
        <v>4.2</v>
      </c>
      <c r="K127" s="71"/>
      <c r="L127" s="71"/>
    </row>
    <row r="128" spans="2:12" x14ac:dyDescent="0.25">
      <c r="B128" s="51">
        <v>972</v>
      </c>
      <c r="C128" s="51" t="s">
        <v>141</v>
      </c>
      <c r="D128" s="70">
        <v>3.4</v>
      </c>
      <c r="K128" s="71"/>
      <c r="L128" s="71"/>
    </row>
    <row r="129" spans="2:12" x14ac:dyDescent="0.25">
      <c r="B129" s="51">
        <v>973</v>
      </c>
      <c r="C129" s="51" t="s">
        <v>142</v>
      </c>
      <c r="D129" s="70">
        <v>1.4</v>
      </c>
      <c r="K129" s="71"/>
      <c r="L129" s="71"/>
    </row>
    <row r="130" spans="2:12" x14ac:dyDescent="0.25">
      <c r="B130" s="51">
        <v>974</v>
      </c>
      <c r="C130" s="51" t="s">
        <v>143</v>
      </c>
      <c r="D130" s="70">
        <v>1.5</v>
      </c>
      <c r="K130" s="71"/>
      <c r="L130" s="71"/>
    </row>
    <row r="131" spans="2:12" x14ac:dyDescent="0.25">
      <c r="B131" s="51">
        <v>976</v>
      </c>
      <c r="C131" s="51" t="s">
        <v>144</v>
      </c>
      <c r="D131" s="70">
        <v>0.6</v>
      </c>
      <c r="K131" s="71"/>
      <c r="L131" s="71"/>
    </row>
    <row r="132" spans="2:12" x14ac:dyDescent="0.25">
      <c r="B132" s="51" t="s">
        <v>145</v>
      </c>
      <c r="C132" s="52" t="s">
        <v>146</v>
      </c>
      <c r="D132" s="70">
        <v>3.7</v>
      </c>
    </row>
  </sheetData>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3"/>
  <sheetViews>
    <sheetView zoomScaleNormal="100" workbookViewId="0">
      <selection activeCell="B27" sqref="B27:B28"/>
    </sheetView>
  </sheetViews>
  <sheetFormatPr baseColWidth="10" defaultRowHeight="15" x14ac:dyDescent="0.25"/>
  <cols>
    <col min="1" max="1" width="11.42578125" style="85"/>
    <col min="2" max="2" width="24.28515625" style="38" customWidth="1"/>
    <col min="3" max="3" width="24.28515625" style="38" bestFit="1" customWidth="1"/>
    <col min="4" max="5" width="30.28515625" style="38" bestFit="1" customWidth="1"/>
    <col min="6" max="6" width="51.42578125" style="38" bestFit="1" customWidth="1"/>
    <col min="7" max="16384" width="11.42578125" style="38"/>
  </cols>
  <sheetData>
    <row r="1" spans="2:2" s="85" customFormat="1" x14ac:dyDescent="0.25"/>
    <row r="2" spans="2:2" x14ac:dyDescent="0.25">
      <c r="B2" s="16" t="s">
        <v>191</v>
      </c>
    </row>
    <row r="24" spans="1:6" s="49" customFormat="1" ht="15" customHeight="1" x14ac:dyDescent="0.25">
      <c r="A24" s="85"/>
      <c r="B24" s="103" t="s">
        <v>192</v>
      </c>
      <c r="C24" s="103"/>
      <c r="D24" s="103"/>
      <c r="E24" s="103"/>
    </row>
    <row r="25" spans="1:6" s="49" customFormat="1" x14ac:dyDescent="0.25">
      <c r="A25" s="85"/>
      <c r="B25" s="103" t="s">
        <v>168</v>
      </c>
      <c r="C25" s="103"/>
      <c r="D25" s="103"/>
      <c r="E25" s="103"/>
    </row>
    <row r="26" spans="1:6" s="49" customFormat="1" ht="60" x14ac:dyDescent="0.25">
      <c r="A26" s="85"/>
      <c r="B26" s="103" t="s">
        <v>193</v>
      </c>
      <c r="C26" s="103"/>
      <c r="D26" s="103"/>
      <c r="E26" s="103"/>
    </row>
    <row r="27" spans="1:6" x14ac:dyDescent="0.25">
      <c r="B27" s="101"/>
      <c r="C27" s="92"/>
      <c r="D27" s="92"/>
      <c r="E27" s="92"/>
    </row>
    <row r="28" spans="1:6" x14ac:dyDescent="0.25">
      <c r="B28" s="102"/>
      <c r="C28" s="92"/>
      <c r="D28" s="92"/>
      <c r="E28" s="92"/>
    </row>
    <row r="31" spans="1:6" x14ac:dyDescent="0.25">
      <c r="B31" s="52" t="s">
        <v>40</v>
      </c>
      <c r="C31" s="52" t="s">
        <v>41</v>
      </c>
      <c r="D31" s="52" t="s">
        <v>147</v>
      </c>
      <c r="E31" s="52" t="s">
        <v>154</v>
      </c>
      <c r="F31" s="52" t="s">
        <v>155</v>
      </c>
    </row>
    <row r="32" spans="1:6" x14ac:dyDescent="0.25">
      <c r="B32" s="51">
        <v>1</v>
      </c>
      <c r="C32" s="51" t="s">
        <v>42</v>
      </c>
      <c r="D32" s="70">
        <v>1244</v>
      </c>
      <c r="E32" s="70">
        <v>1447</v>
      </c>
      <c r="F32" s="70">
        <v>16.3</v>
      </c>
    </row>
    <row r="33" spans="2:6" x14ac:dyDescent="0.25">
      <c r="B33" s="51">
        <v>2</v>
      </c>
      <c r="C33" s="51" t="s">
        <v>43</v>
      </c>
      <c r="D33" s="70">
        <v>1354</v>
      </c>
      <c r="E33" s="70">
        <v>1980</v>
      </c>
      <c r="F33" s="70">
        <v>46.2</v>
      </c>
    </row>
    <row r="34" spans="2:6" x14ac:dyDescent="0.25">
      <c r="B34" s="51">
        <v>3</v>
      </c>
      <c r="C34" s="51" t="s">
        <v>44</v>
      </c>
      <c r="D34" s="70">
        <v>987</v>
      </c>
      <c r="E34" s="70">
        <v>1144</v>
      </c>
      <c r="F34" s="70">
        <v>15.9</v>
      </c>
    </row>
    <row r="35" spans="2:6" x14ac:dyDescent="0.25">
      <c r="B35" s="51">
        <v>4</v>
      </c>
      <c r="C35" s="51" t="s">
        <v>45</v>
      </c>
      <c r="D35" s="70">
        <v>681</v>
      </c>
      <c r="E35" s="70">
        <v>700</v>
      </c>
      <c r="F35" s="70">
        <v>2.8</v>
      </c>
    </row>
    <row r="36" spans="2:6" x14ac:dyDescent="0.25">
      <c r="B36" s="51">
        <v>5</v>
      </c>
      <c r="C36" s="51" t="s">
        <v>46</v>
      </c>
      <c r="D36" s="70">
        <v>640</v>
      </c>
      <c r="E36" s="70">
        <v>622</v>
      </c>
      <c r="F36" s="70">
        <v>-2.8</v>
      </c>
    </row>
    <row r="37" spans="2:6" x14ac:dyDescent="0.25">
      <c r="B37" s="51">
        <v>6</v>
      </c>
      <c r="C37" s="51" t="s">
        <v>47</v>
      </c>
      <c r="D37" s="70">
        <v>4913</v>
      </c>
      <c r="E37" s="70">
        <v>4787</v>
      </c>
      <c r="F37" s="70">
        <v>-2.6</v>
      </c>
    </row>
    <row r="38" spans="2:6" x14ac:dyDescent="0.25">
      <c r="B38" s="51">
        <v>7</v>
      </c>
      <c r="C38" s="51" t="s">
        <v>48</v>
      </c>
      <c r="D38" s="70">
        <v>1062</v>
      </c>
      <c r="E38" s="70">
        <v>1147</v>
      </c>
      <c r="F38" s="70">
        <v>8</v>
      </c>
    </row>
    <row r="39" spans="2:6" x14ac:dyDescent="0.25">
      <c r="B39" s="51">
        <v>8</v>
      </c>
      <c r="C39" s="51" t="s">
        <v>49</v>
      </c>
      <c r="D39" s="70">
        <v>742</v>
      </c>
      <c r="E39" s="70">
        <v>799</v>
      </c>
      <c r="F39" s="70">
        <v>7.7</v>
      </c>
    </row>
    <row r="40" spans="2:6" x14ac:dyDescent="0.25">
      <c r="B40" s="51">
        <v>9</v>
      </c>
      <c r="C40" s="51" t="s">
        <v>50</v>
      </c>
      <c r="D40" s="70">
        <v>298</v>
      </c>
      <c r="E40" s="70">
        <v>495</v>
      </c>
      <c r="F40" s="70">
        <v>66.099999999999994</v>
      </c>
    </row>
    <row r="41" spans="2:6" x14ac:dyDescent="0.25">
      <c r="B41" s="51">
        <v>10</v>
      </c>
      <c r="C41" s="51" t="s">
        <v>51</v>
      </c>
      <c r="D41" s="70">
        <v>503</v>
      </c>
      <c r="E41" s="70">
        <v>632</v>
      </c>
      <c r="F41" s="70">
        <v>25.6</v>
      </c>
    </row>
    <row r="42" spans="2:6" x14ac:dyDescent="0.25">
      <c r="B42" s="51">
        <v>11</v>
      </c>
      <c r="C42" s="51" t="s">
        <v>52</v>
      </c>
      <c r="D42" s="70">
        <v>900</v>
      </c>
      <c r="E42" s="70">
        <v>935</v>
      </c>
      <c r="F42" s="70">
        <v>3.9</v>
      </c>
    </row>
    <row r="43" spans="2:6" x14ac:dyDescent="0.25">
      <c r="B43" s="51">
        <v>12</v>
      </c>
      <c r="C43" s="51" t="s">
        <v>53</v>
      </c>
      <c r="D43" s="70">
        <v>777</v>
      </c>
      <c r="E43" s="70">
        <v>804</v>
      </c>
      <c r="F43" s="70">
        <v>3.5</v>
      </c>
    </row>
    <row r="44" spans="2:6" x14ac:dyDescent="0.25">
      <c r="B44" s="51">
        <v>13</v>
      </c>
      <c r="C44" s="51" t="s">
        <v>54</v>
      </c>
      <c r="D44" s="70">
        <v>16655</v>
      </c>
      <c r="E44" s="70">
        <v>22974</v>
      </c>
      <c r="F44" s="70">
        <v>37.9</v>
      </c>
    </row>
    <row r="45" spans="2:6" x14ac:dyDescent="0.25">
      <c r="B45" s="51">
        <v>14</v>
      </c>
      <c r="C45" s="51" t="s">
        <v>55</v>
      </c>
      <c r="D45" s="70">
        <v>2417</v>
      </c>
      <c r="E45" s="70">
        <v>2573</v>
      </c>
      <c r="F45" s="70">
        <v>6.5</v>
      </c>
    </row>
    <row r="46" spans="2:6" x14ac:dyDescent="0.25">
      <c r="B46" s="51">
        <v>15</v>
      </c>
      <c r="C46" s="51" t="s">
        <v>56</v>
      </c>
      <c r="D46" s="70">
        <v>292</v>
      </c>
      <c r="E46" s="70">
        <v>299</v>
      </c>
      <c r="F46" s="70">
        <v>2.4</v>
      </c>
    </row>
    <row r="47" spans="2:6" x14ac:dyDescent="0.25">
      <c r="B47" s="51">
        <v>16</v>
      </c>
      <c r="C47" s="51" t="s">
        <v>57</v>
      </c>
      <c r="D47" s="70">
        <v>802</v>
      </c>
      <c r="E47" s="70">
        <v>899</v>
      </c>
      <c r="F47" s="70">
        <v>12.1</v>
      </c>
    </row>
    <row r="48" spans="2:6" x14ac:dyDescent="0.25">
      <c r="B48" s="51">
        <v>17</v>
      </c>
      <c r="C48" s="51" t="s">
        <v>58</v>
      </c>
      <c r="D48" s="70">
        <v>1862</v>
      </c>
      <c r="E48" s="70">
        <v>2165</v>
      </c>
      <c r="F48" s="70">
        <v>16.3</v>
      </c>
    </row>
    <row r="49" spans="2:6" x14ac:dyDescent="0.25">
      <c r="B49" s="51">
        <v>18</v>
      </c>
      <c r="C49" s="51" t="s">
        <v>59</v>
      </c>
      <c r="D49" s="70">
        <v>962</v>
      </c>
      <c r="E49" s="70">
        <v>805</v>
      </c>
      <c r="F49" s="70">
        <v>-16.3</v>
      </c>
    </row>
    <row r="50" spans="2:6" x14ac:dyDescent="0.25">
      <c r="B50" s="51">
        <v>19</v>
      </c>
      <c r="C50" s="51" t="s">
        <v>60</v>
      </c>
      <c r="D50" s="70">
        <v>794</v>
      </c>
      <c r="E50" s="70">
        <v>603</v>
      </c>
      <c r="F50" s="70">
        <v>-24.1</v>
      </c>
    </row>
    <row r="51" spans="2:6" x14ac:dyDescent="0.25">
      <c r="B51" s="51">
        <v>21</v>
      </c>
      <c r="C51" s="51" t="s">
        <v>61</v>
      </c>
      <c r="D51" s="70">
        <v>1274</v>
      </c>
      <c r="E51" s="70">
        <v>1341</v>
      </c>
      <c r="F51" s="70">
        <v>5.3</v>
      </c>
    </row>
    <row r="52" spans="2:6" x14ac:dyDescent="0.25">
      <c r="B52" s="51">
        <v>22</v>
      </c>
      <c r="C52" s="51" t="s">
        <v>62</v>
      </c>
      <c r="D52" s="70">
        <v>1110</v>
      </c>
      <c r="E52" s="70">
        <v>1161</v>
      </c>
      <c r="F52" s="70">
        <v>4.5999999999999996</v>
      </c>
    </row>
    <row r="53" spans="2:6" x14ac:dyDescent="0.25">
      <c r="B53" s="51">
        <v>23</v>
      </c>
      <c r="C53" s="51" t="s">
        <v>63</v>
      </c>
      <c r="D53" s="70">
        <v>154</v>
      </c>
      <c r="E53" s="70">
        <v>150</v>
      </c>
      <c r="F53" s="70">
        <v>-2.6</v>
      </c>
    </row>
    <row r="54" spans="2:6" x14ac:dyDescent="0.25">
      <c r="B54" s="51">
        <v>24</v>
      </c>
      <c r="C54" s="51" t="s">
        <v>64</v>
      </c>
      <c r="D54" s="70">
        <v>591</v>
      </c>
      <c r="E54" s="70">
        <v>814</v>
      </c>
      <c r="F54" s="70">
        <v>37.700000000000003</v>
      </c>
    </row>
    <row r="55" spans="2:6" x14ac:dyDescent="0.25">
      <c r="B55" s="51">
        <v>25</v>
      </c>
      <c r="C55" s="51" t="s">
        <v>65</v>
      </c>
      <c r="D55" s="70">
        <v>1551</v>
      </c>
      <c r="E55" s="70">
        <v>1577</v>
      </c>
      <c r="F55" s="70">
        <v>1.7</v>
      </c>
    </row>
    <row r="56" spans="2:6" x14ac:dyDescent="0.25">
      <c r="B56" s="51">
        <v>26</v>
      </c>
      <c r="C56" s="51" t="s">
        <v>66</v>
      </c>
      <c r="D56" s="70">
        <v>1514</v>
      </c>
      <c r="E56" s="70">
        <v>1553</v>
      </c>
      <c r="F56" s="70">
        <v>2.6</v>
      </c>
    </row>
    <row r="57" spans="2:6" x14ac:dyDescent="0.25">
      <c r="B57" s="51">
        <v>27</v>
      </c>
      <c r="C57" s="51" t="s">
        <v>67</v>
      </c>
      <c r="D57" s="70">
        <v>1562</v>
      </c>
      <c r="E57" s="70">
        <v>2472</v>
      </c>
      <c r="F57" s="70">
        <v>58.3</v>
      </c>
    </row>
    <row r="58" spans="2:6" x14ac:dyDescent="0.25">
      <c r="B58" s="51">
        <v>28</v>
      </c>
      <c r="C58" s="51" t="s">
        <v>68</v>
      </c>
      <c r="D58" s="70">
        <v>1063</v>
      </c>
      <c r="E58" s="70">
        <v>1048</v>
      </c>
      <c r="F58" s="70">
        <v>-1.4</v>
      </c>
    </row>
    <row r="59" spans="2:6" x14ac:dyDescent="0.25">
      <c r="B59" s="51">
        <v>29</v>
      </c>
      <c r="C59" s="51" t="s">
        <v>69</v>
      </c>
      <c r="D59" s="70">
        <v>2461</v>
      </c>
      <c r="E59" s="70">
        <v>2370</v>
      </c>
      <c r="F59" s="70">
        <v>-3.7</v>
      </c>
    </row>
    <row r="60" spans="2:6" x14ac:dyDescent="0.25">
      <c r="B60" s="51" t="s">
        <v>70</v>
      </c>
      <c r="C60" s="51" t="s">
        <v>71</v>
      </c>
      <c r="D60" s="70">
        <v>373</v>
      </c>
      <c r="E60" s="70">
        <v>423</v>
      </c>
      <c r="F60" s="70">
        <v>13.4</v>
      </c>
    </row>
    <row r="61" spans="2:6" x14ac:dyDescent="0.25">
      <c r="B61" s="51" t="s">
        <v>72</v>
      </c>
      <c r="C61" s="51" t="s">
        <v>73</v>
      </c>
      <c r="D61" s="70">
        <v>325</v>
      </c>
      <c r="E61" s="70">
        <v>336</v>
      </c>
      <c r="F61" s="70">
        <v>3.4</v>
      </c>
    </row>
    <row r="62" spans="2:6" x14ac:dyDescent="0.25">
      <c r="B62" s="51">
        <v>30</v>
      </c>
      <c r="C62" s="51" t="s">
        <v>74</v>
      </c>
      <c r="D62" s="70">
        <v>1828</v>
      </c>
      <c r="E62" s="70">
        <v>2167</v>
      </c>
      <c r="F62" s="70">
        <v>18.5</v>
      </c>
    </row>
    <row r="63" spans="2:6" x14ac:dyDescent="0.25">
      <c r="B63" s="51">
        <v>31</v>
      </c>
      <c r="C63" s="51" t="s">
        <v>75</v>
      </c>
      <c r="D63" s="70">
        <v>3404</v>
      </c>
      <c r="E63" s="70">
        <v>4922</v>
      </c>
      <c r="F63" s="70">
        <v>44.6</v>
      </c>
    </row>
    <row r="64" spans="2:6" x14ac:dyDescent="0.25">
      <c r="B64" s="51">
        <v>32</v>
      </c>
      <c r="C64" s="51" t="s">
        <v>76</v>
      </c>
      <c r="D64" s="70">
        <v>386</v>
      </c>
      <c r="E64" s="70">
        <v>394</v>
      </c>
      <c r="F64" s="70">
        <v>2.1</v>
      </c>
    </row>
    <row r="65" spans="2:6" x14ac:dyDescent="0.25">
      <c r="B65" s="51">
        <v>33</v>
      </c>
      <c r="C65" s="51" t="s">
        <v>77</v>
      </c>
      <c r="D65" s="70">
        <v>3479</v>
      </c>
      <c r="E65" s="70">
        <v>3752</v>
      </c>
      <c r="F65" s="70">
        <v>7.8</v>
      </c>
    </row>
    <row r="66" spans="2:6" x14ac:dyDescent="0.25">
      <c r="B66" s="51">
        <v>34</v>
      </c>
      <c r="C66" s="51" t="s">
        <v>78</v>
      </c>
      <c r="D66" s="70">
        <v>4842</v>
      </c>
      <c r="E66" s="70">
        <v>5914</v>
      </c>
      <c r="F66" s="70">
        <v>22.1</v>
      </c>
    </row>
    <row r="67" spans="2:6" x14ac:dyDescent="0.25">
      <c r="B67" s="51">
        <v>35</v>
      </c>
      <c r="C67" s="51" t="s">
        <v>79</v>
      </c>
      <c r="D67" s="70">
        <v>2927</v>
      </c>
      <c r="E67" s="70">
        <v>3492</v>
      </c>
      <c r="F67" s="70">
        <v>19.3</v>
      </c>
    </row>
    <row r="68" spans="2:6" x14ac:dyDescent="0.25">
      <c r="B68" s="51">
        <v>36</v>
      </c>
      <c r="C68" s="51" t="s">
        <v>80</v>
      </c>
      <c r="D68" s="70">
        <v>715</v>
      </c>
      <c r="E68" s="70">
        <v>566</v>
      </c>
      <c r="F68" s="70">
        <v>-20.8</v>
      </c>
    </row>
    <row r="69" spans="2:6" x14ac:dyDescent="0.25">
      <c r="B69" s="51">
        <v>37</v>
      </c>
      <c r="C69" s="51" t="s">
        <v>81</v>
      </c>
      <c r="D69" s="70">
        <v>1054</v>
      </c>
      <c r="E69" s="70">
        <v>1160</v>
      </c>
      <c r="F69" s="70">
        <v>10.1</v>
      </c>
    </row>
    <row r="70" spans="2:6" x14ac:dyDescent="0.25">
      <c r="B70" s="51">
        <v>38</v>
      </c>
      <c r="C70" s="51" t="s">
        <v>82</v>
      </c>
      <c r="D70" s="70">
        <v>4269</v>
      </c>
      <c r="E70" s="70">
        <v>4722</v>
      </c>
      <c r="F70" s="70">
        <v>10.6</v>
      </c>
    </row>
    <row r="71" spans="2:6" x14ac:dyDescent="0.25">
      <c r="B71" s="51">
        <v>39</v>
      </c>
      <c r="C71" s="51" t="s">
        <v>83</v>
      </c>
      <c r="D71" s="70">
        <v>632</v>
      </c>
      <c r="E71" s="70">
        <v>584</v>
      </c>
      <c r="F71" s="70">
        <v>-7.6</v>
      </c>
    </row>
    <row r="72" spans="2:6" x14ac:dyDescent="0.25">
      <c r="B72" s="51">
        <v>40</v>
      </c>
      <c r="C72" s="51" t="s">
        <v>84</v>
      </c>
      <c r="D72" s="70">
        <v>784</v>
      </c>
      <c r="E72" s="70">
        <v>830</v>
      </c>
      <c r="F72" s="70">
        <v>5.9</v>
      </c>
    </row>
    <row r="73" spans="2:6" x14ac:dyDescent="0.25">
      <c r="B73" s="51">
        <v>41</v>
      </c>
      <c r="C73" s="51" t="s">
        <v>85</v>
      </c>
      <c r="D73" s="70">
        <v>644</v>
      </c>
      <c r="E73" s="70">
        <v>628</v>
      </c>
      <c r="F73" s="70">
        <v>-2.5</v>
      </c>
    </row>
    <row r="74" spans="2:6" x14ac:dyDescent="0.25">
      <c r="B74" s="51">
        <v>42</v>
      </c>
      <c r="C74" s="51" t="s">
        <v>86</v>
      </c>
      <c r="D74" s="70">
        <v>2623</v>
      </c>
      <c r="E74" s="70">
        <v>2822</v>
      </c>
      <c r="F74" s="70">
        <v>7.6</v>
      </c>
    </row>
    <row r="75" spans="2:6" x14ac:dyDescent="0.25">
      <c r="B75" s="51">
        <v>43</v>
      </c>
      <c r="C75" s="51" t="s">
        <v>87</v>
      </c>
      <c r="D75" s="70">
        <v>964</v>
      </c>
      <c r="E75" s="70">
        <v>996</v>
      </c>
      <c r="F75" s="70">
        <v>3.3</v>
      </c>
    </row>
    <row r="76" spans="2:6" x14ac:dyDescent="0.25">
      <c r="B76" s="51">
        <v>44</v>
      </c>
      <c r="C76" s="51" t="s">
        <v>88</v>
      </c>
      <c r="D76" s="70">
        <v>2534</v>
      </c>
      <c r="E76" s="70">
        <v>3406</v>
      </c>
      <c r="F76" s="70">
        <v>34.4</v>
      </c>
    </row>
    <row r="77" spans="2:6" x14ac:dyDescent="0.25">
      <c r="B77" s="51">
        <v>45</v>
      </c>
      <c r="C77" s="51" t="s">
        <v>89</v>
      </c>
      <c r="D77" s="70">
        <v>2133</v>
      </c>
      <c r="E77" s="70">
        <v>1723</v>
      </c>
      <c r="F77" s="70">
        <v>-19.2</v>
      </c>
    </row>
    <row r="78" spans="2:6" x14ac:dyDescent="0.25">
      <c r="B78" s="51">
        <v>46</v>
      </c>
      <c r="C78" s="51" t="s">
        <v>90</v>
      </c>
      <c r="D78" s="70">
        <v>476</v>
      </c>
      <c r="E78" s="70">
        <v>362</v>
      </c>
      <c r="F78" s="70">
        <v>-23.9</v>
      </c>
    </row>
    <row r="79" spans="2:6" x14ac:dyDescent="0.25">
      <c r="B79" s="51">
        <v>47</v>
      </c>
      <c r="C79" s="51" t="s">
        <v>91</v>
      </c>
      <c r="D79" s="70">
        <v>538</v>
      </c>
      <c r="E79" s="70">
        <v>566</v>
      </c>
      <c r="F79" s="70">
        <v>5.2</v>
      </c>
    </row>
    <row r="80" spans="2:6" x14ac:dyDescent="0.25">
      <c r="B80" s="51">
        <v>48</v>
      </c>
      <c r="C80" s="51" t="s">
        <v>92</v>
      </c>
      <c r="D80" s="70">
        <v>132</v>
      </c>
      <c r="E80" s="70">
        <v>158</v>
      </c>
      <c r="F80" s="70">
        <v>19.7</v>
      </c>
    </row>
    <row r="81" spans="2:6" x14ac:dyDescent="0.25">
      <c r="B81" s="51">
        <v>49</v>
      </c>
      <c r="C81" s="51" t="s">
        <v>93</v>
      </c>
      <c r="D81" s="70">
        <v>1356</v>
      </c>
      <c r="E81" s="70">
        <v>1149</v>
      </c>
      <c r="F81" s="70">
        <v>-15.3</v>
      </c>
    </row>
    <row r="82" spans="2:6" x14ac:dyDescent="0.25">
      <c r="B82" s="51">
        <v>50</v>
      </c>
      <c r="C82" s="51" t="s">
        <v>94</v>
      </c>
      <c r="D82" s="70">
        <v>915</v>
      </c>
      <c r="E82" s="70">
        <v>861</v>
      </c>
      <c r="F82" s="70">
        <v>-5.9</v>
      </c>
    </row>
    <row r="83" spans="2:6" x14ac:dyDescent="0.25">
      <c r="B83" s="51">
        <v>51</v>
      </c>
      <c r="C83" s="51" t="s">
        <v>95</v>
      </c>
      <c r="D83" s="70">
        <v>1758</v>
      </c>
      <c r="E83" s="70">
        <v>1653</v>
      </c>
      <c r="F83" s="70">
        <v>-6</v>
      </c>
    </row>
    <row r="84" spans="2:6" x14ac:dyDescent="0.25">
      <c r="B84" s="51">
        <v>52</v>
      </c>
      <c r="C84" s="51" t="s">
        <v>96</v>
      </c>
      <c r="D84" s="70">
        <v>591</v>
      </c>
      <c r="E84" s="70">
        <v>505</v>
      </c>
      <c r="F84" s="70">
        <v>-14.6</v>
      </c>
    </row>
    <row r="85" spans="2:6" x14ac:dyDescent="0.25">
      <c r="B85" s="51">
        <v>53</v>
      </c>
      <c r="C85" s="51" t="s">
        <v>97</v>
      </c>
      <c r="D85" s="70">
        <v>853</v>
      </c>
      <c r="E85" s="70">
        <v>1141</v>
      </c>
      <c r="F85" s="70">
        <v>33.799999999999997</v>
      </c>
    </row>
    <row r="86" spans="2:6" x14ac:dyDescent="0.25">
      <c r="B86" s="51">
        <v>54</v>
      </c>
      <c r="C86" s="51" t="s">
        <v>98</v>
      </c>
      <c r="D86" s="70">
        <v>2116</v>
      </c>
      <c r="E86" s="70">
        <v>2064</v>
      </c>
      <c r="F86" s="70">
        <v>-2.5</v>
      </c>
    </row>
    <row r="87" spans="2:6" x14ac:dyDescent="0.25">
      <c r="B87" s="51">
        <v>55</v>
      </c>
      <c r="C87" s="51" t="s">
        <v>99</v>
      </c>
      <c r="D87" s="70">
        <v>513</v>
      </c>
      <c r="E87" s="70">
        <v>677</v>
      </c>
      <c r="F87" s="70">
        <v>32</v>
      </c>
    </row>
    <row r="88" spans="2:6" x14ac:dyDescent="0.25">
      <c r="B88" s="51">
        <v>56</v>
      </c>
      <c r="C88" s="51" t="s">
        <v>100</v>
      </c>
      <c r="D88" s="70">
        <v>1588</v>
      </c>
      <c r="E88" s="70">
        <v>1436</v>
      </c>
      <c r="F88" s="70">
        <v>-9.6</v>
      </c>
    </row>
    <row r="89" spans="2:6" x14ac:dyDescent="0.25">
      <c r="B89" s="51">
        <v>57</v>
      </c>
      <c r="C89" s="51" t="s">
        <v>101</v>
      </c>
      <c r="D89" s="70">
        <v>2019</v>
      </c>
      <c r="E89" s="70">
        <v>2078</v>
      </c>
      <c r="F89" s="70">
        <v>2.9</v>
      </c>
    </row>
    <row r="90" spans="2:6" x14ac:dyDescent="0.25">
      <c r="B90" s="51">
        <v>58</v>
      </c>
      <c r="C90" s="51" t="s">
        <v>102</v>
      </c>
      <c r="D90" s="70">
        <v>410</v>
      </c>
      <c r="E90" s="70">
        <v>464</v>
      </c>
      <c r="F90" s="70">
        <v>13.2</v>
      </c>
    </row>
    <row r="91" spans="2:6" x14ac:dyDescent="0.25">
      <c r="B91" s="51">
        <v>59</v>
      </c>
      <c r="C91" s="51" t="s">
        <v>103</v>
      </c>
      <c r="D91" s="70">
        <v>9844</v>
      </c>
      <c r="E91" s="70">
        <v>11236</v>
      </c>
      <c r="F91" s="70">
        <v>14.1</v>
      </c>
    </row>
    <row r="92" spans="2:6" x14ac:dyDescent="0.25">
      <c r="B92" s="51">
        <v>60</v>
      </c>
      <c r="C92" s="51" t="s">
        <v>104</v>
      </c>
      <c r="D92" s="70">
        <v>3874</v>
      </c>
      <c r="E92" s="70">
        <v>4084</v>
      </c>
      <c r="F92" s="70">
        <v>5.4</v>
      </c>
    </row>
    <row r="93" spans="2:6" x14ac:dyDescent="0.25">
      <c r="B93" s="51">
        <v>61</v>
      </c>
      <c r="C93" s="51" t="s">
        <v>105</v>
      </c>
      <c r="D93" s="70">
        <v>667</v>
      </c>
      <c r="E93" s="70">
        <v>836</v>
      </c>
      <c r="F93" s="70">
        <v>25.3</v>
      </c>
    </row>
    <row r="94" spans="2:6" x14ac:dyDescent="0.25">
      <c r="B94" s="51">
        <v>62</v>
      </c>
      <c r="C94" s="51" t="s">
        <v>106</v>
      </c>
      <c r="D94" s="70">
        <v>4814</v>
      </c>
      <c r="E94" s="70">
        <v>4966</v>
      </c>
      <c r="F94" s="70">
        <v>3.2</v>
      </c>
    </row>
    <row r="95" spans="2:6" x14ac:dyDescent="0.25">
      <c r="B95" s="51">
        <v>63</v>
      </c>
      <c r="C95" s="51" t="s">
        <v>107</v>
      </c>
      <c r="D95" s="70">
        <v>1231</v>
      </c>
      <c r="E95" s="70">
        <v>1344</v>
      </c>
      <c r="F95" s="70">
        <v>9.1999999999999993</v>
      </c>
    </row>
    <row r="96" spans="2:6" x14ac:dyDescent="0.25">
      <c r="B96" s="51">
        <v>64</v>
      </c>
      <c r="C96" s="51" t="s">
        <v>108</v>
      </c>
      <c r="D96" s="70">
        <v>1529</v>
      </c>
      <c r="E96" s="70">
        <v>1239</v>
      </c>
      <c r="F96" s="70">
        <v>-19</v>
      </c>
    </row>
    <row r="97" spans="2:6" x14ac:dyDescent="0.25">
      <c r="B97" s="51">
        <v>65</v>
      </c>
      <c r="C97" s="51" t="s">
        <v>109</v>
      </c>
      <c r="D97" s="70">
        <v>640</v>
      </c>
      <c r="E97" s="70">
        <v>604</v>
      </c>
      <c r="F97" s="70">
        <v>-5.6</v>
      </c>
    </row>
    <row r="98" spans="2:6" x14ac:dyDescent="0.25">
      <c r="B98" s="51">
        <v>66</v>
      </c>
      <c r="C98" s="51" t="s">
        <v>110</v>
      </c>
      <c r="D98" s="70">
        <v>1655</v>
      </c>
      <c r="E98" s="70">
        <v>1762</v>
      </c>
      <c r="F98" s="70">
        <v>6.5</v>
      </c>
    </row>
    <row r="99" spans="2:6" x14ac:dyDescent="0.25">
      <c r="B99" s="51">
        <v>67</v>
      </c>
      <c r="C99" s="51" t="s">
        <v>111</v>
      </c>
      <c r="D99" s="70">
        <v>1779</v>
      </c>
      <c r="E99" s="70">
        <v>2085</v>
      </c>
      <c r="F99" s="70">
        <v>17.2</v>
      </c>
    </row>
    <row r="100" spans="2:6" x14ac:dyDescent="0.25">
      <c r="B100" s="51">
        <v>68</v>
      </c>
      <c r="C100" s="51" t="s">
        <v>112</v>
      </c>
      <c r="D100" s="70">
        <v>1631</v>
      </c>
      <c r="E100" s="70">
        <v>1768</v>
      </c>
      <c r="F100" s="70">
        <v>8.4</v>
      </c>
    </row>
    <row r="101" spans="2:6" x14ac:dyDescent="0.25">
      <c r="B101" s="51">
        <v>69</v>
      </c>
      <c r="C101" s="51" t="s">
        <v>113</v>
      </c>
      <c r="D101" s="70">
        <v>6962</v>
      </c>
      <c r="E101" s="70">
        <v>9233</v>
      </c>
      <c r="F101" s="70">
        <v>32.6</v>
      </c>
    </row>
    <row r="102" spans="2:6" x14ac:dyDescent="0.25">
      <c r="B102" s="51">
        <v>70</v>
      </c>
      <c r="C102" s="51" t="s">
        <v>114</v>
      </c>
      <c r="D102" s="70">
        <v>366</v>
      </c>
      <c r="E102" s="70">
        <v>503</v>
      </c>
      <c r="F102" s="70">
        <v>37.4</v>
      </c>
    </row>
    <row r="103" spans="2:6" x14ac:dyDescent="0.25">
      <c r="B103" s="51">
        <v>71</v>
      </c>
      <c r="C103" s="51" t="s">
        <v>115</v>
      </c>
      <c r="D103" s="70">
        <v>1976</v>
      </c>
      <c r="E103" s="70">
        <v>1743</v>
      </c>
      <c r="F103" s="70">
        <v>-11.8</v>
      </c>
    </row>
    <row r="104" spans="2:6" x14ac:dyDescent="0.25">
      <c r="B104" s="51">
        <v>72</v>
      </c>
      <c r="C104" s="51" t="s">
        <v>116</v>
      </c>
      <c r="D104" s="70">
        <v>814</v>
      </c>
      <c r="E104" s="70">
        <v>824</v>
      </c>
      <c r="F104" s="70">
        <v>1.2</v>
      </c>
    </row>
    <row r="105" spans="2:6" x14ac:dyDescent="0.25">
      <c r="B105" s="51">
        <v>73</v>
      </c>
      <c r="C105" s="51" t="s">
        <v>117</v>
      </c>
      <c r="D105" s="70">
        <v>899</v>
      </c>
      <c r="E105" s="70">
        <v>1107</v>
      </c>
      <c r="F105" s="70">
        <v>23.1</v>
      </c>
    </row>
    <row r="106" spans="2:6" x14ac:dyDescent="0.25">
      <c r="B106" s="51">
        <v>74</v>
      </c>
      <c r="C106" s="51" t="s">
        <v>118</v>
      </c>
      <c r="D106" s="70">
        <v>3517</v>
      </c>
      <c r="E106" s="70">
        <v>3246</v>
      </c>
      <c r="F106" s="70">
        <v>-7.7</v>
      </c>
    </row>
    <row r="107" spans="2:6" x14ac:dyDescent="0.25">
      <c r="B107" s="51">
        <v>75</v>
      </c>
      <c r="C107" s="51" t="s">
        <v>119</v>
      </c>
      <c r="D107" s="70">
        <v>11569</v>
      </c>
      <c r="E107" s="70">
        <v>16024</v>
      </c>
      <c r="F107" s="70">
        <v>38.5</v>
      </c>
    </row>
    <row r="108" spans="2:6" x14ac:dyDescent="0.25">
      <c r="B108" s="51">
        <v>76</v>
      </c>
      <c r="C108" s="51" t="s">
        <v>120</v>
      </c>
      <c r="D108" s="70">
        <v>4502</v>
      </c>
      <c r="E108" s="70">
        <v>6070</v>
      </c>
      <c r="F108" s="70">
        <v>34.799999999999997</v>
      </c>
    </row>
    <row r="109" spans="2:6" x14ac:dyDescent="0.25">
      <c r="B109" s="51">
        <v>77</v>
      </c>
      <c r="C109" s="51" t="s">
        <v>121</v>
      </c>
      <c r="D109" s="70">
        <v>6789</v>
      </c>
      <c r="E109" s="70">
        <v>7987</v>
      </c>
      <c r="F109" s="70">
        <v>17.600000000000001</v>
      </c>
    </row>
    <row r="110" spans="2:6" x14ac:dyDescent="0.25">
      <c r="B110" s="51">
        <v>78</v>
      </c>
      <c r="C110" s="51" t="s">
        <v>122</v>
      </c>
      <c r="D110" s="70">
        <v>5333</v>
      </c>
      <c r="E110" s="70">
        <v>7422</v>
      </c>
      <c r="F110" s="70">
        <v>39.200000000000003</v>
      </c>
    </row>
    <row r="111" spans="2:6" x14ac:dyDescent="0.25">
      <c r="B111" s="51">
        <v>79</v>
      </c>
      <c r="C111" s="51" t="s">
        <v>123</v>
      </c>
      <c r="D111" s="70">
        <v>544</v>
      </c>
      <c r="E111" s="70">
        <v>735</v>
      </c>
      <c r="F111" s="70">
        <v>35.1</v>
      </c>
    </row>
    <row r="112" spans="2:6" x14ac:dyDescent="0.25">
      <c r="B112" s="51">
        <v>80</v>
      </c>
      <c r="C112" s="51" t="s">
        <v>124</v>
      </c>
      <c r="D112" s="70">
        <v>1658</v>
      </c>
      <c r="E112" s="70">
        <v>1894</v>
      </c>
      <c r="F112" s="70">
        <v>14.2</v>
      </c>
    </row>
    <row r="113" spans="2:6" x14ac:dyDescent="0.25">
      <c r="B113" s="51">
        <v>81</v>
      </c>
      <c r="C113" s="51" t="s">
        <v>125</v>
      </c>
      <c r="D113" s="70">
        <v>986</v>
      </c>
      <c r="E113" s="70">
        <v>1277</v>
      </c>
      <c r="F113" s="70">
        <v>29.5</v>
      </c>
    </row>
    <row r="114" spans="2:6" x14ac:dyDescent="0.25">
      <c r="B114" s="51">
        <v>82</v>
      </c>
      <c r="C114" s="51" t="s">
        <v>126</v>
      </c>
      <c r="D114" s="70">
        <v>473</v>
      </c>
      <c r="E114" s="70">
        <v>339</v>
      </c>
      <c r="F114" s="70">
        <v>-28.3</v>
      </c>
    </row>
    <row r="115" spans="2:6" x14ac:dyDescent="0.25">
      <c r="B115" s="51">
        <v>83</v>
      </c>
      <c r="C115" s="51" t="s">
        <v>127</v>
      </c>
      <c r="D115" s="70">
        <v>4411</v>
      </c>
      <c r="E115" s="70">
        <v>4580</v>
      </c>
      <c r="F115" s="70">
        <v>3.8</v>
      </c>
    </row>
    <row r="116" spans="2:6" x14ac:dyDescent="0.25">
      <c r="B116" s="51">
        <v>84</v>
      </c>
      <c r="C116" s="51" t="s">
        <v>128</v>
      </c>
      <c r="D116" s="70">
        <v>2271</v>
      </c>
      <c r="E116" s="70">
        <v>2400</v>
      </c>
      <c r="F116" s="70">
        <v>5.7</v>
      </c>
    </row>
    <row r="117" spans="2:6" x14ac:dyDescent="0.25">
      <c r="B117" s="51">
        <v>85</v>
      </c>
      <c r="C117" s="51" t="s">
        <v>129</v>
      </c>
      <c r="D117" s="70">
        <v>1028</v>
      </c>
      <c r="E117" s="70">
        <v>1152</v>
      </c>
      <c r="F117" s="70">
        <v>12.1</v>
      </c>
    </row>
    <row r="118" spans="2:6" x14ac:dyDescent="0.25">
      <c r="B118" s="51">
        <v>86</v>
      </c>
      <c r="C118" s="51" t="s">
        <v>130</v>
      </c>
      <c r="D118" s="70">
        <v>896</v>
      </c>
      <c r="E118" s="70">
        <v>984</v>
      </c>
      <c r="F118" s="70">
        <v>9.8000000000000007</v>
      </c>
    </row>
    <row r="119" spans="2:6" x14ac:dyDescent="0.25">
      <c r="B119" s="51">
        <v>87</v>
      </c>
      <c r="C119" s="51" t="s">
        <v>131</v>
      </c>
      <c r="D119" s="70">
        <v>857</v>
      </c>
      <c r="E119" s="70">
        <v>991</v>
      </c>
      <c r="F119" s="70">
        <v>15.6</v>
      </c>
    </row>
    <row r="120" spans="2:6" x14ac:dyDescent="0.25">
      <c r="B120" s="51">
        <v>88</v>
      </c>
      <c r="C120" s="51" t="s">
        <v>132</v>
      </c>
      <c r="D120" s="70">
        <v>1040</v>
      </c>
      <c r="E120" s="70">
        <v>1005</v>
      </c>
      <c r="F120" s="70">
        <v>-3.4</v>
      </c>
    </row>
    <row r="121" spans="2:6" x14ac:dyDescent="0.25">
      <c r="B121" s="51">
        <v>89</v>
      </c>
      <c r="C121" s="51" t="s">
        <v>133</v>
      </c>
      <c r="D121" s="70">
        <v>1643</v>
      </c>
      <c r="E121" s="70">
        <v>1571</v>
      </c>
      <c r="F121" s="70">
        <v>-4.4000000000000004</v>
      </c>
    </row>
    <row r="122" spans="2:6" x14ac:dyDescent="0.25">
      <c r="B122" s="51">
        <v>90</v>
      </c>
      <c r="C122" s="51" t="s">
        <v>134</v>
      </c>
      <c r="D122" s="70">
        <v>437</v>
      </c>
      <c r="E122" s="70">
        <v>384</v>
      </c>
      <c r="F122" s="70">
        <v>-12.1</v>
      </c>
    </row>
    <row r="123" spans="2:6" x14ac:dyDescent="0.25">
      <c r="B123" s="51">
        <v>91</v>
      </c>
      <c r="C123" s="51" t="s">
        <v>135</v>
      </c>
      <c r="D123" s="70">
        <v>4047</v>
      </c>
      <c r="E123" s="70">
        <v>4893</v>
      </c>
      <c r="F123" s="70">
        <v>20.9</v>
      </c>
    </row>
    <row r="124" spans="2:6" x14ac:dyDescent="0.25">
      <c r="B124" s="51">
        <v>92</v>
      </c>
      <c r="C124" s="51" t="s">
        <v>136</v>
      </c>
      <c r="D124" s="70">
        <v>6072</v>
      </c>
      <c r="E124" s="70">
        <v>6803</v>
      </c>
      <c r="F124" s="70">
        <v>12</v>
      </c>
    </row>
    <row r="125" spans="2:6" x14ac:dyDescent="0.25">
      <c r="B125" s="51">
        <v>93</v>
      </c>
      <c r="C125" s="51" t="s">
        <v>137</v>
      </c>
      <c r="D125" s="70">
        <v>11738</v>
      </c>
      <c r="E125" s="70">
        <v>10852</v>
      </c>
      <c r="F125" s="70">
        <v>-7.5</v>
      </c>
    </row>
    <row r="126" spans="2:6" x14ac:dyDescent="0.25">
      <c r="B126" s="51">
        <v>94</v>
      </c>
      <c r="C126" s="51" t="s">
        <v>138</v>
      </c>
      <c r="D126" s="70">
        <v>5950</v>
      </c>
      <c r="E126" s="70">
        <v>6629</v>
      </c>
      <c r="F126" s="70">
        <v>11.4</v>
      </c>
    </row>
    <row r="127" spans="2:6" x14ac:dyDescent="0.25">
      <c r="B127" s="51">
        <v>95</v>
      </c>
      <c r="C127" s="51" t="s">
        <v>139</v>
      </c>
      <c r="D127" s="70">
        <v>5941</v>
      </c>
      <c r="E127" s="70">
        <v>6035</v>
      </c>
      <c r="F127" s="70">
        <v>1.6</v>
      </c>
    </row>
    <row r="128" spans="2:6" x14ac:dyDescent="0.25">
      <c r="B128" s="51">
        <v>971</v>
      </c>
      <c r="C128" s="51" t="s">
        <v>140</v>
      </c>
      <c r="D128" s="70">
        <v>1445</v>
      </c>
      <c r="E128" s="70">
        <v>1628</v>
      </c>
      <c r="F128" s="70">
        <v>12.7</v>
      </c>
    </row>
    <row r="129" spans="2:6" x14ac:dyDescent="0.25">
      <c r="B129" s="51">
        <v>972</v>
      </c>
      <c r="C129" s="51" t="s">
        <v>141</v>
      </c>
      <c r="D129" s="70">
        <v>1276</v>
      </c>
      <c r="E129" s="70">
        <v>1249</v>
      </c>
      <c r="F129" s="70">
        <v>-2.1</v>
      </c>
    </row>
    <row r="130" spans="2:6" x14ac:dyDescent="0.25">
      <c r="B130" s="51">
        <v>973</v>
      </c>
      <c r="C130" s="51" t="s">
        <v>142</v>
      </c>
      <c r="D130" s="70">
        <v>373</v>
      </c>
      <c r="E130" s="70">
        <v>403</v>
      </c>
      <c r="F130" s="70">
        <v>8</v>
      </c>
    </row>
    <row r="131" spans="2:6" x14ac:dyDescent="0.25">
      <c r="B131" s="51">
        <v>974</v>
      </c>
      <c r="C131" s="51" t="s">
        <v>143</v>
      </c>
      <c r="D131" s="70">
        <v>1443</v>
      </c>
      <c r="E131" s="70">
        <v>1266</v>
      </c>
      <c r="F131" s="70">
        <v>-12.3</v>
      </c>
    </row>
    <row r="132" spans="2:6" x14ac:dyDescent="0.25">
      <c r="B132" s="51">
        <v>976</v>
      </c>
      <c r="C132" s="51" t="s">
        <v>144</v>
      </c>
      <c r="D132" s="70">
        <v>150</v>
      </c>
      <c r="E132" s="70">
        <v>151</v>
      </c>
      <c r="F132" s="70">
        <v>0.7</v>
      </c>
    </row>
    <row r="133" spans="2:6" x14ac:dyDescent="0.25">
      <c r="B133" s="51" t="s">
        <v>145</v>
      </c>
      <c r="C133" s="52" t="s">
        <v>146</v>
      </c>
      <c r="D133" s="70">
        <v>221300</v>
      </c>
      <c r="E133" s="70">
        <v>251400</v>
      </c>
      <c r="F133" s="70">
        <v>13.6</v>
      </c>
    </row>
  </sheetData>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
  <sheetViews>
    <sheetView zoomScaleNormal="100" workbookViewId="0">
      <selection activeCell="F27" sqref="F27"/>
    </sheetView>
  </sheetViews>
  <sheetFormatPr baseColWidth="10" defaultRowHeight="15" x14ac:dyDescent="0.25"/>
  <cols>
    <col min="1" max="1" width="5" style="85" customWidth="1"/>
    <col min="2" max="2" width="31.42578125" style="39" customWidth="1"/>
    <col min="3" max="3" width="30.85546875" style="39" bestFit="1" customWidth="1"/>
    <col min="4" max="4" width="43.85546875" style="39" bestFit="1" customWidth="1"/>
    <col min="5" max="5" width="32.28515625" style="39" customWidth="1"/>
    <col min="6" max="16384" width="11.42578125" style="39"/>
  </cols>
  <sheetData>
    <row r="1" spans="2:2" s="85" customFormat="1" x14ac:dyDescent="0.25"/>
    <row r="2" spans="2:2" x14ac:dyDescent="0.25">
      <c r="B2" s="16" t="s">
        <v>171</v>
      </c>
    </row>
    <row r="19" spans="1:7" ht="15" customHeight="1" x14ac:dyDescent="0.25">
      <c r="B19" s="119" t="s">
        <v>30</v>
      </c>
      <c r="C19" s="119"/>
      <c r="D19" s="119"/>
      <c r="E19" s="46"/>
      <c r="F19" s="46"/>
      <c r="G19" s="46"/>
    </row>
    <row r="20" spans="1:7" x14ac:dyDescent="0.25">
      <c r="B20" s="119"/>
      <c r="C20" s="119"/>
      <c r="D20" s="119"/>
      <c r="E20" s="46"/>
      <c r="F20" s="46"/>
      <c r="G20" s="46"/>
    </row>
    <row r="21" spans="1:7" s="67" customFormat="1" x14ac:dyDescent="0.25">
      <c r="A21" s="85"/>
      <c r="B21" s="119"/>
      <c r="C21" s="119"/>
      <c r="D21" s="119"/>
      <c r="E21" s="66"/>
      <c r="F21" s="66"/>
      <c r="G21" s="66"/>
    </row>
    <row r="22" spans="1:7" x14ac:dyDescent="0.25">
      <c r="B22" s="18" t="s">
        <v>24</v>
      </c>
    </row>
    <row r="23" spans="1:7" x14ac:dyDescent="0.25">
      <c r="B23" s="19" t="s">
        <v>170</v>
      </c>
    </row>
    <row r="24" spans="1:7" s="87" customFormat="1" x14ac:dyDescent="0.25">
      <c r="B24" s="19"/>
    </row>
    <row r="25" spans="1:7" s="87" customFormat="1" x14ac:dyDescent="0.25">
      <c r="B25" s="92"/>
      <c r="C25" s="120" t="s">
        <v>17</v>
      </c>
      <c r="D25" s="120"/>
      <c r="E25" s="93" t="s">
        <v>169</v>
      </c>
    </row>
    <row r="26" spans="1:7" s="87" customFormat="1" x14ac:dyDescent="0.25">
      <c r="B26" s="94" t="s">
        <v>31</v>
      </c>
      <c r="C26" s="91" t="s">
        <v>152</v>
      </c>
      <c r="D26" s="91" t="s">
        <v>153</v>
      </c>
      <c r="E26" s="91" t="s">
        <v>152</v>
      </c>
    </row>
    <row r="27" spans="1:7" s="87" customFormat="1" x14ac:dyDescent="0.25">
      <c r="B27" s="50" t="s">
        <v>163</v>
      </c>
      <c r="C27" s="69">
        <v>0.2</v>
      </c>
      <c r="D27" s="69">
        <v>0.2</v>
      </c>
      <c r="E27" s="89">
        <v>0.18881404147328901</v>
      </c>
    </row>
    <row r="28" spans="1:7" s="87" customFormat="1" x14ac:dyDescent="0.25">
      <c r="B28" s="50" t="s">
        <v>32</v>
      </c>
      <c r="C28" s="69">
        <v>0.3</v>
      </c>
      <c r="D28" s="69">
        <v>0.3</v>
      </c>
      <c r="E28" s="89">
        <v>0.32631118648069102</v>
      </c>
    </row>
    <row r="29" spans="1:7" s="87" customFormat="1" x14ac:dyDescent="0.25">
      <c r="B29" s="50" t="s">
        <v>33</v>
      </c>
      <c r="C29" s="69">
        <v>0.4</v>
      </c>
      <c r="D29" s="69">
        <v>0.4</v>
      </c>
      <c r="E29" s="89">
        <v>0.415208165792669</v>
      </c>
    </row>
    <row r="30" spans="1:7" s="92" customFormat="1" x14ac:dyDescent="0.25">
      <c r="B30" s="50" t="s">
        <v>34</v>
      </c>
      <c r="C30" s="69">
        <v>0.5</v>
      </c>
      <c r="D30" s="69">
        <v>0.5</v>
      </c>
      <c r="E30" s="89">
        <v>0.54298877329014095</v>
      </c>
    </row>
    <row r="31" spans="1:7" s="92" customFormat="1" x14ac:dyDescent="0.25">
      <c r="B31" s="50" t="s">
        <v>35</v>
      </c>
      <c r="C31" s="69">
        <v>0.7</v>
      </c>
      <c r="D31" s="69">
        <v>0.6</v>
      </c>
      <c r="E31" s="89">
        <v>0.63868499896986297</v>
      </c>
    </row>
    <row r="32" spans="1:7" x14ac:dyDescent="0.25">
      <c r="A32" s="87"/>
      <c r="B32" s="50" t="s">
        <v>36</v>
      </c>
      <c r="C32" s="69">
        <v>0.7</v>
      </c>
      <c r="D32" s="69">
        <v>0.7</v>
      </c>
      <c r="E32" s="89">
        <v>0.74344321284500803</v>
      </c>
    </row>
    <row r="33" spans="1:5" x14ac:dyDescent="0.25">
      <c r="A33" s="87"/>
      <c r="B33" s="50" t="s">
        <v>37</v>
      </c>
      <c r="C33" s="69">
        <v>1</v>
      </c>
      <c r="D33" s="69">
        <v>0.9</v>
      </c>
      <c r="E33" s="89">
        <v>0.93865290490775399</v>
      </c>
    </row>
    <row r="34" spans="1:5" x14ac:dyDescent="0.25">
      <c r="A34" s="87"/>
      <c r="B34" s="50" t="s">
        <v>38</v>
      </c>
      <c r="C34" s="69">
        <v>0.9</v>
      </c>
      <c r="D34" s="69">
        <v>0.9</v>
      </c>
      <c r="E34" s="89">
        <v>0.92975119289000796</v>
      </c>
    </row>
    <row r="35" spans="1:5" x14ac:dyDescent="0.25">
      <c r="A35" s="87"/>
      <c r="B35" s="50" t="s">
        <v>39</v>
      </c>
      <c r="C35" s="69">
        <v>1.4</v>
      </c>
      <c r="D35" s="69" t="s">
        <v>151</v>
      </c>
      <c r="E35" s="89"/>
    </row>
    <row r="36" spans="1:5" x14ac:dyDescent="0.25">
      <c r="A36" s="87"/>
      <c r="B36" s="50" t="s">
        <v>146</v>
      </c>
      <c r="C36" s="69">
        <v>0.7</v>
      </c>
      <c r="D36" s="69">
        <v>0.7</v>
      </c>
      <c r="E36" s="89">
        <v>0.73199999999999998</v>
      </c>
    </row>
    <row r="37" spans="1:5" x14ac:dyDescent="0.25">
      <c r="A37" s="87"/>
    </row>
    <row r="38" spans="1:5" x14ac:dyDescent="0.25">
      <c r="A38" s="87"/>
      <c r="B38" s="87"/>
      <c r="C38" s="87"/>
      <c r="D38" s="87"/>
    </row>
    <row r="39" spans="1:5" x14ac:dyDescent="0.25">
      <c r="A39" s="87"/>
      <c r="B39" s="87"/>
      <c r="C39" s="87"/>
      <c r="D39" s="87"/>
    </row>
    <row r="40" spans="1:5" x14ac:dyDescent="0.25">
      <c r="A40" s="87"/>
      <c r="B40" s="87"/>
      <c r="C40" s="87"/>
      <c r="D40" s="87"/>
    </row>
    <row r="41" spans="1:5" x14ac:dyDescent="0.25">
      <c r="A41" s="87"/>
      <c r="B41" s="87"/>
      <c r="C41" s="87"/>
      <c r="D41" s="87"/>
    </row>
    <row r="42" spans="1:5" x14ac:dyDescent="0.25">
      <c r="B42" s="87"/>
      <c r="C42" s="87"/>
    </row>
  </sheetData>
  <mergeCells count="2">
    <mergeCell ref="B19:D21"/>
    <mergeCell ref="C25:D25"/>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zoomScaleNormal="100" workbookViewId="0">
      <selection activeCell="I18" sqref="I18"/>
    </sheetView>
  </sheetViews>
  <sheetFormatPr baseColWidth="10" defaultRowHeight="15" x14ac:dyDescent="0.25"/>
  <cols>
    <col min="1" max="1" width="3.7109375" style="85" customWidth="1"/>
    <col min="2" max="2" width="24.140625" style="39" customWidth="1"/>
    <col min="3" max="3" width="24.28515625" style="39" bestFit="1" customWidth="1"/>
    <col min="4" max="4" width="30.85546875" style="39" bestFit="1" customWidth="1"/>
    <col min="5" max="16384" width="11.42578125" style="39"/>
  </cols>
  <sheetData>
    <row r="1" spans="2:5" s="85" customFormat="1" x14ac:dyDescent="0.25"/>
    <row r="2" spans="2:5" x14ac:dyDescent="0.25">
      <c r="B2" s="16" t="s">
        <v>194</v>
      </c>
    </row>
    <row r="7" spans="2:5" x14ac:dyDescent="0.25">
      <c r="E7" s="34"/>
    </row>
    <row r="24" spans="2:4" s="85" customFormat="1" x14ac:dyDescent="0.25"/>
    <row r="25" spans="2:4" s="85" customFormat="1" x14ac:dyDescent="0.25">
      <c r="B25" s="18" t="s">
        <v>195</v>
      </c>
    </row>
    <row r="26" spans="2:4" x14ac:dyDescent="0.25">
      <c r="B26" s="18" t="s">
        <v>168</v>
      </c>
    </row>
    <row r="27" spans="2:4" x14ac:dyDescent="0.25">
      <c r="B27" s="19" t="s">
        <v>190</v>
      </c>
    </row>
    <row r="30" spans="2:4" x14ac:dyDescent="0.25">
      <c r="B30" s="52" t="s">
        <v>40</v>
      </c>
      <c r="C30" s="52" t="s">
        <v>41</v>
      </c>
      <c r="D30" s="52" t="s">
        <v>148</v>
      </c>
    </row>
    <row r="31" spans="2:4" x14ac:dyDescent="0.25">
      <c r="B31" s="51">
        <v>1</v>
      </c>
      <c r="C31" s="51" t="s">
        <v>42</v>
      </c>
      <c r="D31" s="70">
        <v>0.3</v>
      </c>
    </row>
    <row r="32" spans="2:4" x14ac:dyDescent="0.25">
      <c r="B32" s="51">
        <v>2</v>
      </c>
      <c r="C32" s="51" t="s">
        <v>43</v>
      </c>
      <c r="D32" s="70">
        <v>0.4</v>
      </c>
    </row>
    <row r="33" spans="2:4" x14ac:dyDescent="0.25">
      <c r="B33" s="51">
        <v>3</v>
      </c>
      <c r="C33" s="51" t="s">
        <v>44</v>
      </c>
      <c r="D33" s="70">
        <v>0.5</v>
      </c>
    </row>
    <row r="34" spans="2:4" x14ac:dyDescent="0.25">
      <c r="B34" s="51">
        <v>4</v>
      </c>
      <c r="C34" s="51" t="s">
        <v>45</v>
      </c>
      <c r="D34" s="70">
        <v>0.4</v>
      </c>
    </row>
    <row r="35" spans="2:4" x14ac:dyDescent="0.25">
      <c r="B35" s="51">
        <v>5</v>
      </c>
      <c r="C35" s="51" t="s">
        <v>46</v>
      </c>
      <c r="D35" s="70">
        <v>0.5</v>
      </c>
    </row>
    <row r="36" spans="2:4" x14ac:dyDescent="0.25">
      <c r="B36" s="51">
        <v>6</v>
      </c>
      <c r="C36" s="51" t="s">
        <v>47</v>
      </c>
      <c r="D36" s="70">
        <v>0.8</v>
      </c>
    </row>
    <row r="37" spans="2:4" x14ac:dyDescent="0.25">
      <c r="B37" s="51">
        <v>7</v>
      </c>
      <c r="C37" s="51" t="s">
        <v>48</v>
      </c>
      <c r="D37" s="70">
        <v>0.2</v>
      </c>
    </row>
    <row r="38" spans="2:4" x14ac:dyDescent="0.25">
      <c r="B38" s="51">
        <v>8</v>
      </c>
      <c r="C38" s="51" t="s">
        <v>49</v>
      </c>
      <c r="D38" s="70">
        <v>0.3</v>
      </c>
    </row>
    <row r="39" spans="2:4" x14ac:dyDescent="0.25">
      <c r="B39" s="51">
        <v>9</v>
      </c>
      <c r="C39" s="51" t="s">
        <v>50</v>
      </c>
      <c r="D39" s="70">
        <v>0.6</v>
      </c>
    </row>
    <row r="40" spans="2:4" x14ac:dyDescent="0.25">
      <c r="B40" s="51">
        <v>10</v>
      </c>
      <c r="C40" s="51" t="s">
        <v>51</v>
      </c>
      <c r="D40" s="70">
        <v>0.4</v>
      </c>
    </row>
    <row r="41" spans="2:4" x14ac:dyDescent="0.25">
      <c r="B41" s="51">
        <v>11</v>
      </c>
      <c r="C41" s="51" t="s">
        <v>52</v>
      </c>
      <c r="D41" s="70">
        <v>0.5</v>
      </c>
    </row>
    <row r="42" spans="2:4" x14ac:dyDescent="0.25">
      <c r="B42" s="51">
        <v>12</v>
      </c>
      <c r="C42" s="51" t="s">
        <v>53</v>
      </c>
      <c r="D42" s="70">
        <v>0.4</v>
      </c>
    </row>
    <row r="43" spans="2:4" x14ac:dyDescent="0.25">
      <c r="B43" s="51">
        <v>13</v>
      </c>
      <c r="C43" s="51" t="s">
        <v>54</v>
      </c>
      <c r="D43" s="70">
        <v>1.6</v>
      </c>
    </row>
    <row r="44" spans="2:4" x14ac:dyDescent="0.25">
      <c r="B44" s="51">
        <v>14</v>
      </c>
      <c r="C44" s="51" t="s">
        <v>55</v>
      </c>
      <c r="D44" s="70">
        <v>0.4</v>
      </c>
    </row>
    <row r="45" spans="2:4" x14ac:dyDescent="0.25">
      <c r="B45" s="51">
        <v>15</v>
      </c>
      <c r="C45" s="51" t="s">
        <v>56</v>
      </c>
      <c r="D45" s="70">
        <v>0.3</v>
      </c>
    </row>
    <row r="46" spans="2:4" x14ac:dyDescent="0.25">
      <c r="B46" s="51">
        <v>16</v>
      </c>
      <c r="C46" s="51" t="s">
        <v>57</v>
      </c>
      <c r="D46" s="70">
        <v>0.7</v>
      </c>
    </row>
    <row r="47" spans="2:4" x14ac:dyDescent="0.25">
      <c r="B47" s="51">
        <v>17</v>
      </c>
      <c r="C47" s="51" t="s">
        <v>58</v>
      </c>
      <c r="D47" s="70">
        <v>0.4</v>
      </c>
    </row>
    <row r="48" spans="2:4" x14ac:dyDescent="0.25">
      <c r="B48" s="51">
        <v>18</v>
      </c>
      <c r="C48" s="51" t="s">
        <v>59</v>
      </c>
      <c r="D48" s="70">
        <v>0.3</v>
      </c>
    </row>
    <row r="49" spans="2:4" x14ac:dyDescent="0.25">
      <c r="B49" s="51">
        <v>19</v>
      </c>
      <c r="C49" s="51" t="s">
        <v>60</v>
      </c>
      <c r="D49" s="70">
        <v>0.3</v>
      </c>
    </row>
    <row r="50" spans="2:4" x14ac:dyDescent="0.25">
      <c r="B50" s="51">
        <v>21</v>
      </c>
      <c r="C50" s="51" t="s">
        <v>61</v>
      </c>
      <c r="D50" s="70">
        <v>0.7</v>
      </c>
    </row>
    <row r="51" spans="2:4" x14ac:dyDescent="0.25">
      <c r="B51" s="51">
        <v>22</v>
      </c>
      <c r="C51" s="51" t="s">
        <v>62</v>
      </c>
      <c r="D51" s="70">
        <v>0.3</v>
      </c>
    </row>
    <row r="52" spans="2:4" x14ac:dyDescent="0.25">
      <c r="B52" s="51">
        <v>23</v>
      </c>
      <c r="C52" s="51" t="s">
        <v>63</v>
      </c>
      <c r="D52" s="70">
        <v>0.3</v>
      </c>
    </row>
    <row r="53" spans="2:4" x14ac:dyDescent="0.25">
      <c r="B53" s="51">
        <v>24</v>
      </c>
      <c r="C53" s="51" t="s">
        <v>64</v>
      </c>
      <c r="D53" s="70">
        <v>0.4</v>
      </c>
    </row>
    <row r="54" spans="2:4" x14ac:dyDescent="0.25">
      <c r="B54" s="51">
        <v>25</v>
      </c>
      <c r="C54" s="51" t="s">
        <v>65</v>
      </c>
      <c r="D54" s="70">
        <v>0.9</v>
      </c>
    </row>
    <row r="55" spans="2:4" x14ac:dyDescent="0.25">
      <c r="B55" s="51">
        <v>26</v>
      </c>
      <c r="C55" s="51" t="s">
        <v>66</v>
      </c>
      <c r="D55" s="70">
        <v>0.6</v>
      </c>
    </row>
    <row r="56" spans="2:4" x14ac:dyDescent="0.25">
      <c r="B56" s="51">
        <v>27</v>
      </c>
      <c r="C56" s="51" t="s">
        <v>67</v>
      </c>
      <c r="D56" s="70">
        <v>0.4</v>
      </c>
    </row>
    <row r="57" spans="2:4" x14ac:dyDescent="0.25">
      <c r="B57" s="51">
        <v>28</v>
      </c>
      <c r="C57" s="51" t="s">
        <v>68</v>
      </c>
      <c r="D57" s="70">
        <v>0.5</v>
      </c>
    </row>
    <row r="58" spans="2:4" x14ac:dyDescent="0.25">
      <c r="B58" s="51">
        <v>29</v>
      </c>
      <c r="C58" s="51" t="s">
        <v>69</v>
      </c>
      <c r="D58" s="70">
        <v>0.3</v>
      </c>
    </row>
    <row r="59" spans="2:4" x14ac:dyDescent="0.25">
      <c r="B59" s="51" t="s">
        <v>70</v>
      </c>
      <c r="C59" s="51" t="s">
        <v>71</v>
      </c>
      <c r="D59" s="70">
        <v>1.1000000000000001</v>
      </c>
    </row>
    <row r="60" spans="2:4" x14ac:dyDescent="0.25">
      <c r="B60" s="51" t="s">
        <v>72</v>
      </c>
      <c r="C60" s="51" t="s">
        <v>73</v>
      </c>
      <c r="D60" s="70">
        <v>0.4</v>
      </c>
    </row>
    <row r="61" spans="2:4" x14ac:dyDescent="0.25">
      <c r="B61" s="51">
        <v>30</v>
      </c>
      <c r="C61" s="51" t="s">
        <v>74</v>
      </c>
      <c r="D61" s="70">
        <v>0.6</v>
      </c>
    </row>
    <row r="62" spans="2:4" x14ac:dyDescent="0.25">
      <c r="B62" s="51">
        <v>31</v>
      </c>
      <c r="C62" s="51" t="s">
        <v>75</v>
      </c>
      <c r="D62" s="70">
        <v>1.1000000000000001</v>
      </c>
    </row>
    <row r="63" spans="2:4" x14ac:dyDescent="0.25">
      <c r="B63" s="51">
        <v>32</v>
      </c>
      <c r="C63" s="51" t="s">
        <v>76</v>
      </c>
      <c r="D63" s="70">
        <v>0.4</v>
      </c>
    </row>
    <row r="64" spans="2:4" x14ac:dyDescent="0.25">
      <c r="B64" s="51">
        <v>33</v>
      </c>
      <c r="C64" s="51" t="s">
        <v>77</v>
      </c>
      <c r="D64" s="70">
        <v>0.5</v>
      </c>
    </row>
    <row r="65" spans="2:4" x14ac:dyDescent="0.25">
      <c r="B65" s="51">
        <v>34</v>
      </c>
      <c r="C65" s="51" t="s">
        <v>78</v>
      </c>
      <c r="D65" s="70">
        <v>0.7</v>
      </c>
    </row>
    <row r="66" spans="2:4" x14ac:dyDescent="0.25">
      <c r="B66" s="51">
        <v>35</v>
      </c>
      <c r="C66" s="51" t="s">
        <v>79</v>
      </c>
      <c r="D66" s="70">
        <v>0.7</v>
      </c>
    </row>
    <row r="67" spans="2:4" x14ac:dyDescent="0.25">
      <c r="B67" s="51">
        <v>36</v>
      </c>
      <c r="C67" s="51" t="s">
        <v>80</v>
      </c>
      <c r="D67" s="70">
        <v>0.2</v>
      </c>
    </row>
    <row r="68" spans="2:4" x14ac:dyDescent="0.25">
      <c r="B68" s="51">
        <v>37</v>
      </c>
      <c r="C68" s="51" t="s">
        <v>81</v>
      </c>
      <c r="D68" s="70">
        <v>0.4</v>
      </c>
    </row>
    <row r="69" spans="2:4" x14ac:dyDescent="0.25">
      <c r="B69" s="51">
        <v>38</v>
      </c>
      <c r="C69" s="51" t="s">
        <v>82</v>
      </c>
      <c r="D69" s="70">
        <v>0.4</v>
      </c>
    </row>
    <row r="70" spans="2:4" x14ac:dyDescent="0.25">
      <c r="B70" s="51">
        <v>39</v>
      </c>
      <c r="C70" s="51" t="s">
        <v>83</v>
      </c>
      <c r="D70" s="70">
        <v>0.4</v>
      </c>
    </row>
    <row r="71" spans="2:4" x14ac:dyDescent="0.25">
      <c r="B71" s="51">
        <v>40</v>
      </c>
      <c r="C71" s="51" t="s">
        <v>84</v>
      </c>
      <c r="D71" s="70">
        <v>0.6</v>
      </c>
    </row>
    <row r="72" spans="2:4" x14ac:dyDescent="0.25">
      <c r="B72" s="51">
        <v>41</v>
      </c>
      <c r="C72" s="51" t="s">
        <v>85</v>
      </c>
      <c r="D72" s="70">
        <v>0.3</v>
      </c>
    </row>
    <row r="73" spans="2:4" x14ac:dyDescent="0.25">
      <c r="B73" s="51">
        <v>42</v>
      </c>
      <c r="C73" s="51" t="s">
        <v>86</v>
      </c>
      <c r="D73" s="70">
        <v>0.3</v>
      </c>
    </row>
    <row r="74" spans="2:4" x14ac:dyDescent="0.25">
      <c r="B74" s="51">
        <v>43</v>
      </c>
      <c r="C74" s="51" t="s">
        <v>87</v>
      </c>
      <c r="D74" s="70">
        <v>0.3</v>
      </c>
    </row>
    <row r="75" spans="2:4" x14ac:dyDescent="0.25">
      <c r="B75" s="51">
        <v>44</v>
      </c>
      <c r="C75" s="51" t="s">
        <v>88</v>
      </c>
      <c r="D75" s="70">
        <v>0.5</v>
      </c>
    </row>
    <row r="76" spans="2:4" x14ac:dyDescent="0.25">
      <c r="B76" s="51">
        <v>45</v>
      </c>
      <c r="C76" s="51" t="s">
        <v>89</v>
      </c>
      <c r="D76" s="70">
        <v>0.3</v>
      </c>
    </row>
    <row r="77" spans="2:4" x14ac:dyDescent="0.25">
      <c r="B77" s="51">
        <v>46</v>
      </c>
      <c r="C77" s="51" t="s">
        <v>90</v>
      </c>
      <c r="D77" s="70">
        <v>0.5</v>
      </c>
    </row>
    <row r="78" spans="2:4" x14ac:dyDescent="0.25">
      <c r="B78" s="51">
        <v>47</v>
      </c>
      <c r="C78" s="51" t="s">
        <v>91</v>
      </c>
      <c r="D78" s="70">
        <v>0.4</v>
      </c>
    </row>
    <row r="79" spans="2:4" x14ac:dyDescent="0.25">
      <c r="B79" s="51">
        <v>48</v>
      </c>
      <c r="C79" s="51" t="s">
        <v>92</v>
      </c>
      <c r="D79" s="70">
        <v>0.2</v>
      </c>
    </row>
    <row r="80" spans="2:4" x14ac:dyDescent="0.25">
      <c r="B80" s="51">
        <v>49</v>
      </c>
      <c r="C80" s="51" t="s">
        <v>93</v>
      </c>
      <c r="D80" s="70">
        <v>0.3</v>
      </c>
    </row>
    <row r="81" spans="2:4" x14ac:dyDescent="0.25">
      <c r="B81" s="51">
        <v>50</v>
      </c>
      <c r="C81" s="51" t="s">
        <v>94</v>
      </c>
      <c r="D81" s="70">
        <v>0.2</v>
      </c>
    </row>
    <row r="82" spans="2:4" x14ac:dyDescent="0.25">
      <c r="B82" s="51">
        <v>51</v>
      </c>
      <c r="C82" s="51" t="s">
        <v>95</v>
      </c>
      <c r="D82" s="70">
        <v>0.4</v>
      </c>
    </row>
    <row r="83" spans="2:4" x14ac:dyDescent="0.25">
      <c r="B83" s="51">
        <v>52</v>
      </c>
      <c r="C83" s="51" t="s">
        <v>96</v>
      </c>
      <c r="D83" s="70">
        <v>0.3</v>
      </c>
    </row>
    <row r="84" spans="2:4" x14ac:dyDescent="0.25">
      <c r="B84" s="51">
        <v>53</v>
      </c>
      <c r="C84" s="51" t="s">
        <v>97</v>
      </c>
      <c r="D84" s="70">
        <v>0.3</v>
      </c>
    </row>
    <row r="85" spans="2:4" x14ac:dyDescent="0.25">
      <c r="B85" s="51">
        <v>54</v>
      </c>
      <c r="C85" s="51" t="s">
        <v>98</v>
      </c>
      <c r="D85" s="70">
        <v>0.6</v>
      </c>
    </row>
    <row r="86" spans="2:4" x14ac:dyDescent="0.25">
      <c r="B86" s="51">
        <v>55</v>
      </c>
      <c r="C86" s="51" t="s">
        <v>99</v>
      </c>
      <c r="D86" s="70">
        <v>1</v>
      </c>
    </row>
    <row r="87" spans="2:4" x14ac:dyDescent="0.25">
      <c r="B87" s="51">
        <v>56</v>
      </c>
      <c r="C87" s="51" t="s">
        <v>100</v>
      </c>
      <c r="D87" s="70">
        <v>0.5</v>
      </c>
    </row>
    <row r="88" spans="2:4" x14ac:dyDescent="0.25">
      <c r="B88" s="51">
        <v>57</v>
      </c>
      <c r="C88" s="51" t="s">
        <v>101</v>
      </c>
      <c r="D88" s="70">
        <v>0.4</v>
      </c>
    </row>
    <row r="89" spans="2:4" x14ac:dyDescent="0.25">
      <c r="B89" s="51">
        <v>58</v>
      </c>
      <c r="C89" s="51" t="s">
        <v>102</v>
      </c>
      <c r="D89" s="70">
        <v>0.4</v>
      </c>
    </row>
    <row r="90" spans="2:4" x14ac:dyDescent="0.25">
      <c r="B90" s="51">
        <v>59</v>
      </c>
      <c r="C90" s="51" t="s">
        <v>103</v>
      </c>
      <c r="D90" s="70">
        <v>0.7</v>
      </c>
    </row>
    <row r="91" spans="2:4" x14ac:dyDescent="0.25">
      <c r="B91" s="51">
        <v>60</v>
      </c>
      <c r="C91" s="51" t="s">
        <v>104</v>
      </c>
      <c r="D91" s="70">
        <v>0.6</v>
      </c>
    </row>
    <row r="92" spans="2:4" x14ac:dyDescent="0.25">
      <c r="B92" s="51">
        <v>61</v>
      </c>
      <c r="C92" s="51" t="s">
        <v>105</v>
      </c>
      <c r="D92" s="70">
        <v>0.4</v>
      </c>
    </row>
    <row r="93" spans="2:4" x14ac:dyDescent="0.25">
      <c r="B93" s="51">
        <v>62</v>
      </c>
      <c r="C93" s="51" t="s">
        <v>106</v>
      </c>
      <c r="D93" s="70">
        <v>0.4</v>
      </c>
    </row>
    <row r="94" spans="2:4" x14ac:dyDescent="0.25">
      <c r="B94" s="51">
        <v>63</v>
      </c>
      <c r="C94" s="51" t="s">
        <v>107</v>
      </c>
      <c r="D94" s="70">
        <v>0.5</v>
      </c>
    </row>
    <row r="95" spans="2:4" x14ac:dyDescent="0.25">
      <c r="B95" s="51">
        <v>64</v>
      </c>
      <c r="C95" s="51" t="s">
        <v>108</v>
      </c>
      <c r="D95" s="70">
        <v>0.5</v>
      </c>
    </row>
    <row r="96" spans="2:4" x14ac:dyDescent="0.25">
      <c r="B96" s="51">
        <v>65</v>
      </c>
      <c r="C96" s="51" t="s">
        <v>109</v>
      </c>
      <c r="D96" s="70">
        <v>0.5</v>
      </c>
    </row>
    <row r="97" spans="2:4" x14ac:dyDescent="0.25">
      <c r="B97" s="51">
        <v>66</v>
      </c>
      <c r="C97" s="51" t="s">
        <v>110</v>
      </c>
      <c r="D97" s="70">
        <v>1.3</v>
      </c>
    </row>
    <row r="98" spans="2:4" x14ac:dyDescent="0.25">
      <c r="B98" s="51">
        <v>67</v>
      </c>
      <c r="C98" s="51" t="s">
        <v>111</v>
      </c>
      <c r="D98" s="70">
        <v>0.5</v>
      </c>
    </row>
    <row r="99" spans="2:4" x14ac:dyDescent="0.25">
      <c r="B99" s="51">
        <v>68</v>
      </c>
      <c r="C99" s="51" t="s">
        <v>112</v>
      </c>
      <c r="D99" s="70">
        <v>0.6</v>
      </c>
    </row>
    <row r="100" spans="2:4" x14ac:dyDescent="0.25">
      <c r="B100" s="51">
        <v>69</v>
      </c>
      <c r="C100" s="51" t="s">
        <v>113</v>
      </c>
      <c r="D100" s="70">
        <v>0.8</v>
      </c>
    </row>
    <row r="101" spans="2:4" x14ac:dyDescent="0.25">
      <c r="B101" s="51">
        <v>70</v>
      </c>
      <c r="C101" s="51" t="s">
        <v>114</v>
      </c>
      <c r="D101" s="70">
        <v>0.5</v>
      </c>
    </row>
    <row r="102" spans="2:4" x14ac:dyDescent="0.25">
      <c r="B102" s="51">
        <v>71</v>
      </c>
      <c r="C102" s="51" t="s">
        <v>115</v>
      </c>
      <c r="D102" s="70">
        <v>0.5</v>
      </c>
    </row>
    <row r="103" spans="2:4" x14ac:dyDescent="0.25">
      <c r="B103" s="51">
        <v>72</v>
      </c>
      <c r="C103" s="51" t="s">
        <v>116</v>
      </c>
      <c r="D103" s="70">
        <v>0.4</v>
      </c>
    </row>
    <row r="104" spans="2:4" x14ac:dyDescent="0.25">
      <c r="B104" s="51">
        <v>73</v>
      </c>
      <c r="C104" s="51" t="s">
        <v>117</v>
      </c>
      <c r="D104" s="70">
        <v>0.7</v>
      </c>
    </row>
    <row r="105" spans="2:4" x14ac:dyDescent="0.25">
      <c r="B105" s="51">
        <v>74</v>
      </c>
      <c r="C105" s="51" t="s">
        <v>118</v>
      </c>
      <c r="D105" s="70">
        <v>1</v>
      </c>
    </row>
    <row r="106" spans="2:4" x14ac:dyDescent="0.25">
      <c r="B106" s="51">
        <v>75</v>
      </c>
      <c r="C106" s="51" t="s">
        <v>119</v>
      </c>
      <c r="D106" s="70">
        <v>2.1</v>
      </c>
    </row>
    <row r="107" spans="2:4" x14ac:dyDescent="0.25">
      <c r="B107" s="51">
        <v>76</v>
      </c>
      <c r="C107" s="51" t="s">
        <v>120</v>
      </c>
      <c r="D107" s="70">
        <v>0.5</v>
      </c>
    </row>
    <row r="108" spans="2:4" x14ac:dyDescent="0.25">
      <c r="B108" s="51">
        <v>77</v>
      </c>
      <c r="C108" s="51" t="s">
        <v>121</v>
      </c>
      <c r="D108" s="70">
        <v>0.6</v>
      </c>
    </row>
    <row r="109" spans="2:4" x14ac:dyDescent="0.25">
      <c r="B109" s="51">
        <v>78</v>
      </c>
      <c r="C109" s="51" t="s">
        <v>122</v>
      </c>
      <c r="D109" s="70">
        <v>0.5</v>
      </c>
    </row>
    <row r="110" spans="2:4" x14ac:dyDescent="0.25">
      <c r="B110" s="51">
        <v>79</v>
      </c>
      <c r="C110" s="51" t="s">
        <v>123</v>
      </c>
      <c r="D110" s="70">
        <v>0.5</v>
      </c>
    </row>
    <row r="111" spans="2:4" x14ac:dyDescent="0.25">
      <c r="B111" s="51">
        <v>80</v>
      </c>
      <c r="C111" s="51" t="s">
        <v>124</v>
      </c>
      <c r="D111" s="70">
        <v>0.4</v>
      </c>
    </row>
    <row r="112" spans="2:4" x14ac:dyDescent="0.25">
      <c r="B112" s="51">
        <v>81</v>
      </c>
      <c r="C112" s="51" t="s">
        <v>125</v>
      </c>
      <c r="D112" s="70">
        <v>0.7</v>
      </c>
    </row>
    <row r="113" spans="2:4" x14ac:dyDescent="0.25">
      <c r="B113" s="51">
        <v>82</v>
      </c>
      <c r="C113" s="51" t="s">
        <v>126</v>
      </c>
      <c r="D113" s="70">
        <v>0.2</v>
      </c>
    </row>
    <row r="114" spans="2:4" x14ac:dyDescent="0.25">
      <c r="B114" s="51">
        <v>83</v>
      </c>
      <c r="C114" s="51" t="s">
        <v>127</v>
      </c>
      <c r="D114" s="70">
        <v>1</v>
      </c>
    </row>
    <row r="115" spans="2:4" x14ac:dyDescent="0.25">
      <c r="B115" s="51">
        <v>84</v>
      </c>
      <c r="C115" s="51" t="s">
        <v>128</v>
      </c>
      <c r="D115" s="70">
        <v>1.3</v>
      </c>
    </row>
    <row r="116" spans="2:4" x14ac:dyDescent="0.25">
      <c r="B116" s="51">
        <v>85</v>
      </c>
      <c r="C116" s="51" t="s">
        <v>129</v>
      </c>
      <c r="D116" s="70">
        <v>0.3</v>
      </c>
    </row>
    <row r="117" spans="2:4" x14ac:dyDescent="0.25">
      <c r="B117" s="51">
        <v>86</v>
      </c>
      <c r="C117" s="51" t="s">
        <v>130</v>
      </c>
      <c r="D117" s="70">
        <v>0.5</v>
      </c>
    </row>
    <row r="118" spans="2:4" x14ac:dyDescent="0.25">
      <c r="B118" s="51">
        <v>87</v>
      </c>
      <c r="C118" s="51" t="s">
        <v>131</v>
      </c>
      <c r="D118" s="70">
        <v>0.3</v>
      </c>
    </row>
    <row r="119" spans="2:4" x14ac:dyDescent="0.25">
      <c r="B119" s="51">
        <v>88</v>
      </c>
      <c r="C119" s="51" t="s">
        <v>132</v>
      </c>
      <c r="D119" s="70">
        <v>0.5</v>
      </c>
    </row>
    <row r="120" spans="2:4" x14ac:dyDescent="0.25">
      <c r="B120" s="51">
        <v>89</v>
      </c>
      <c r="C120" s="51" t="s">
        <v>133</v>
      </c>
      <c r="D120" s="70">
        <v>0.3</v>
      </c>
    </row>
    <row r="121" spans="2:4" x14ac:dyDescent="0.25">
      <c r="B121" s="51">
        <v>90</v>
      </c>
      <c r="C121" s="51" t="s">
        <v>134</v>
      </c>
      <c r="D121" s="70">
        <v>0.6</v>
      </c>
    </row>
    <row r="122" spans="2:4" x14ac:dyDescent="0.25">
      <c r="B122" s="51">
        <v>91</v>
      </c>
      <c r="C122" s="51" t="s">
        <v>135</v>
      </c>
      <c r="D122" s="70">
        <v>1</v>
      </c>
    </row>
    <row r="123" spans="2:4" x14ac:dyDescent="0.25">
      <c r="B123" s="51">
        <v>92</v>
      </c>
      <c r="C123" s="51" t="s">
        <v>136</v>
      </c>
      <c r="D123" s="70">
        <v>0.8</v>
      </c>
    </row>
    <row r="124" spans="2:4" x14ac:dyDescent="0.25">
      <c r="B124" s="51">
        <v>93</v>
      </c>
      <c r="C124" s="51" t="s">
        <v>137</v>
      </c>
      <c r="D124" s="70">
        <v>2.6</v>
      </c>
    </row>
    <row r="125" spans="2:4" x14ac:dyDescent="0.25">
      <c r="B125" s="51">
        <v>94</v>
      </c>
      <c r="C125" s="51" t="s">
        <v>138</v>
      </c>
      <c r="D125" s="70">
        <v>1.5</v>
      </c>
    </row>
    <row r="126" spans="2:4" x14ac:dyDescent="0.25">
      <c r="B126" s="51">
        <v>95</v>
      </c>
      <c r="C126" s="51" t="s">
        <v>139</v>
      </c>
      <c r="D126" s="70">
        <v>1</v>
      </c>
    </row>
    <row r="127" spans="2:4" x14ac:dyDescent="0.25">
      <c r="B127" s="51">
        <v>971</v>
      </c>
      <c r="C127" s="51" t="s">
        <v>140</v>
      </c>
      <c r="D127" s="70">
        <v>0.8</v>
      </c>
    </row>
    <row r="128" spans="2:4" x14ac:dyDescent="0.25">
      <c r="B128" s="51">
        <v>972</v>
      </c>
      <c r="C128" s="51" t="s">
        <v>141</v>
      </c>
      <c r="D128" s="70">
        <v>1.1000000000000001</v>
      </c>
    </row>
    <row r="129" spans="2:4" x14ac:dyDescent="0.25">
      <c r="B129" s="51">
        <v>973</v>
      </c>
      <c r="C129" s="51" t="s">
        <v>142</v>
      </c>
      <c r="D129" s="70">
        <v>3</v>
      </c>
    </row>
    <row r="130" spans="2:4" x14ac:dyDescent="0.25">
      <c r="B130" s="51">
        <v>974</v>
      </c>
      <c r="C130" s="51" t="s">
        <v>143</v>
      </c>
      <c r="D130" s="70">
        <v>0.3</v>
      </c>
    </row>
    <row r="131" spans="2:4" x14ac:dyDescent="0.25">
      <c r="B131" s="51">
        <v>976</v>
      </c>
      <c r="C131" s="51" t="s">
        <v>144</v>
      </c>
      <c r="D131" s="70">
        <v>0.3</v>
      </c>
    </row>
    <row r="132" spans="2:4" x14ac:dyDescent="0.25">
      <c r="B132" s="51" t="s">
        <v>145</v>
      </c>
      <c r="C132" s="52" t="s">
        <v>146</v>
      </c>
      <c r="D132" s="70">
        <v>0.7</v>
      </c>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3"/>
  <sheetViews>
    <sheetView zoomScaleNormal="100" workbookViewId="0">
      <selection activeCell="B30" sqref="B30"/>
    </sheetView>
  </sheetViews>
  <sheetFormatPr baseColWidth="10" defaultRowHeight="15" x14ac:dyDescent="0.25"/>
  <cols>
    <col min="1" max="1" width="11.42578125" style="85"/>
    <col min="2" max="2" width="24.28515625" style="39" customWidth="1"/>
    <col min="3" max="3" width="24.28515625" style="39" bestFit="1" customWidth="1"/>
    <col min="4" max="5" width="30.28515625" style="39" bestFit="1" customWidth="1"/>
    <col min="6" max="6" width="51.42578125" style="39" bestFit="1" customWidth="1"/>
    <col min="7" max="16384" width="11.42578125" style="39"/>
  </cols>
  <sheetData>
    <row r="1" spans="2:2" s="85" customFormat="1" x14ac:dyDescent="0.25"/>
    <row r="2" spans="2:2" x14ac:dyDescent="0.25">
      <c r="B2" s="16" t="s">
        <v>196</v>
      </c>
    </row>
    <row r="24" spans="1:6" s="49" customFormat="1" ht="15" customHeight="1" x14ac:dyDescent="0.25">
      <c r="A24" s="85"/>
      <c r="B24" s="104" t="s">
        <v>197</v>
      </c>
      <c r="C24" s="104"/>
      <c r="D24" s="104"/>
      <c r="E24" s="104"/>
    </row>
    <row r="25" spans="1:6" s="49" customFormat="1" x14ac:dyDescent="0.25">
      <c r="A25" s="85"/>
      <c r="B25" s="104" t="s">
        <v>198</v>
      </c>
      <c r="C25" s="104"/>
      <c r="D25" s="104"/>
      <c r="E25" s="104"/>
    </row>
    <row r="26" spans="1:6" s="49" customFormat="1" x14ac:dyDescent="0.25">
      <c r="A26" s="85"/>
      <c r="B26" s="104" t="s">
        <v>193</v>
      </c>
      <c r="C26" s="104"/>
      <c r="D26" s="104"/>
      <c r="E26" s="104"/>
    </row>
    <row r="27" spans="1:6" x14ac:dyDescent="0.25">
      <c r="B27" s="18"/>
    </row>
    <row r="28" spans="1:6" x14ac:dyDescent="0.25">
      <c r="B28" s="19"/>
    </row>
    <row r="31" spans="1:6" x14ac:dyDescent="0.25">
      <c r="B31" s="52" t="s">
        <v>40</v>
      </c>
      <c r="C31" s="52" t="s">
        <v>41</v>
      </c>
      <c r="D31" s="52" t="s">
        <v>147</v>
      </c>
      <c r="E31" s="52" t="s">
        <v>154</v>
      </c>
      <c r="F31" s="52" t="s">
        <v>155</v>
      </c>
    </row>
    <row r="32" spans="1:6" x14ac:dyDescent="0.25">
      <c r="B32" s="51">
        <v>1</v>
      </c>
      <c r="C32" s="51" t="s">
        <v>42</v>
      </c>
      <c r="D32" s="70">
        <v>264</v>
      </c>
      <c r="E32" s="70">
        <v>215</v>
      </c>
      <c r="F32" s="70">
        <v>-18.600000000000001</v>
      </c>
    </row>
    <row r="33" spans="2:6" x14ac:dyDescent="0.25">
      <c r="B33" s="51">
        <v>2</v>
      </c>
      <c r="C33" s="51" t="s">
        <v>43</v>
      </c>
      <c r="D33" s="70">
        <v>228</v>
      </c>
      <c r="E33" s="70">
        <v>225</v>
      </c>
      <c r="F33" s="70">
        <v>-1.3</v>
      </c>
    </row>
    <row r="34" spans="2:6" x14ac:dyDescent="0.25">
      <c r="B34" s="51">
        <v>3</v>
      </c>
      <c r="C34" s="51" t="s">
        <v>44</v>
      </c>
      <c r="D34" s="70">
        <v>137</v>
      </c>
      <c r="E34" s="70">
        <v>154</v>
      </c>
      <c r="F34" s="70">
        <v>12.4</v>
      </c>
    </row>
    <row r="35" spans="2:6" x14ac:dyDescent="0.25">
      <c r="B35" s="51">
        <v>4</v>
      </c>
      <c r="C35" s="51" t="s">
        <v>45</v>
      </c>
      <c r="D35" s="70">
        <v>36</v>
      </c>
      <c r="E35" s="70">
        <v>63</v>
      </c>
      <c r="F35" s="70">
        <v>75</v>
      </c>
    </row>
    <row r="36" spans="2:6" x14ac:dyDescent="0.25">
      <c r="B36" s="51">
        <v>5</v>
      </c>
      <c r="C36" s="51" t="s">
        <v>46</v>
      </c>
      <c r="D36" s="70">
        <v>101</v>
      </c>
      <c r="E36" s="70">
        <v>64</v>
      </c>
      <c r="F36" s="70">
        <v>-36.6</v>
      </c>
    </row>
    <row r="37" spans="2:6" x14ac:dyDescent="0.25">
      <c r="B37" s="51">
        <v>6</v>
      </c>
      <c r="C37" s="51" t="s">
        <v>47</v>
      </c>
      <c r="D37" s="70">
        <v>962</v>
      </c>
      <c r="E37" s="70">
        <v>894</v>
      </c>
      <c r="F37" s="70">
        <v>-7.1</v>
      </c>
    </row>
    <row r="38" spans="2:6" x14ac:dyDescent="0.25">
      <c r="B38" s="51">
        <v>7</v>
      </c>
      <c r="C38" s="51" t="s">
        <v>48</v>
      </c>
      <c r="D38" s="70">
        <v>84</v>
      </c>
      <c r="E38" s="70">
        <v>56</v>
      </c>
      <c r="F38" s="70">
        <v>-33.299999999999997</v>
      </c>
    </row>
    <row r="39" spans="2:6" x14ac:dyDescent="0.25">
      <c r="B39" s="51">
        <v>8</v>
      </c>
      <c r="C39" s="51" t="s">
        <v>49</v>
      </c>
      <c r="D39" s="70">
        <v>76</v>
      </c>
      <c r="E39" s="70">
        <v>81</v>
      </c>
      <c r="F39" s="70">
        <v>6.6</v>
      </c>
    </row>
    <row r="40" spans="2:6" x14ac:dyDescent="0.25">
      <c r="B40" s="51">
        <v>9</v>
      </c>
      <c r="C40" s="51" t="s">
        <v>50</v>
      </c>
      <c r="D40" s="70">
        <v>97</v>
      </c>
      <c r="E40" s="70">
        <v>95</v>
      </c>
      <c r="F40" s="70">
        <v>-2.1</v>
      </c>
    </row>
    <row r="41" spans="2:6" x14ac:dyDescent="0.25">
      <c r="B41" s="51">
        <v>10</v>
      </c>
      <c r="C41" s="51" t="s">
        <v>51</v>
      </c>
      <c r="D41" s="70">
        <v>88</v>
      </c>
      <c r="E41" s="70">
        <v>118</v>
      </c>
      <c r="F41" s="70">
        <v>34.1</v>
      </c>
    </row>
    <row r="42" spans="2:6" x14ac:dyDescent="0.25">
      <c r="B42" s="51">
        <v>11</v>
      </c>
      <c r="C42" s="51" t="s">
        <v>52</v>
      </c>
      <c r="D42" s="70">
        <v>175</v>
      </c>
      <c r="E42" s="70">
        <v>177</v>
      </c>
      <c r="F42" s="70">
        <v>1.1000000000000001</v>
      </c>
    </row>
    <row r="43" spans="2:6" x14ac:dyDescent="0.25">
      <c r="B43" s="51">
        <v>12</v>
      </c>
      <c r="C43" s="51" t="s">
        <v>53</v>
      </c>
      <c r="D43" s="70">
        <v>136</v>
      </c>
      <c r="E43" s="70">
        <v>105</v>
      </c>
      <c r="F43" s="70">
        <v>-22.8</v>
      </c>
    </row>
    <row r="44" spans="2:6" x14ac:dyDescent="0.25">
      <c r="B44" s="51">
        <v>13</v>
      </c>
      <c r="C44" s="51" t="s">
        <v>54</v>
      </c>
      <c r="D44" s="70">
        <v>2927</v>
      </c>
      <c r="E44" s="70">
        <v>3193</v>
      </c>
      <c r="F44" s="70">
        <v>9.1</v>
      </c>
    </row>
    <row r="45" spans="2:6" x14ac:dyDescent="0.25">
      <c r="B45" s="51">
        <v>14</v>
      </c>
      <c r="C45" s="51" t="s">
        <v>55</v>
      </c>
      <c r="D45" s="70">
        <v>288</v>
      </c>
      <c r="E45" s="70">
        <v>251</v>
      </c>
      <c r="F45" s="70">
        <v>-12.8</v>
      </c>
    </row>
    <row r="46" spans="2:6" x14ac:dyDescent="0.25">
      <c r="B46" s="51">
        <v>15</v>
      </c>
      <c r="C46" s="51" t="s">
        <v>56</v>
      </c>
      <c r="D46" s="70">
        <v>44</v>
      </c>
      <c r="E46" s="70">
        <v>46</v>
      </c>
      <c r="F46" s="70">
        <v>4.5</v>
      </c>
    </row>
    <row r="47" spans="2:6" x14ac:dyDescent="0.25">
      <c r="B47" s="51">
        <v>16</v>
      </c>
      <c r="C47" s="51" t="s">
        <v>57</v>
      </c>
      <c r="D47" s="70">
        <v>194</v>
      </c>
      <c r="E47" s="70">
        <v>229</v>
      </c>
      <c r="F47" s="70">
        <v>18</v>
      </c>
    </row>
    <row r="48" spans="2:6" x14ac:dyDescent="0.25">
      <c r="B48" s="51">
        <v>17</v>
      </c>
      <c r="C48" s="51" t="s">
        <v>58</v>
      </c>
      <c r="D48" s="70">
        <v>246</v>
      </c>
      <c r="E48" s="70">
        <v>283</v>
      </c>
      <c r="F48" s="70">
        <v>15</v>
      </c>
    </row>
    <row r="49" spans="2:6" x14ac:dyDescent="0.25">
      <c r="B49" s="51">
        <v>18</v>
      </c>
      <c r="C49" s="51" t="s">
        <v>59</v>
      </c>
      <c r="D49" s="70">
        <v>116</v>
      </c>
      <c r="E49" s="70">
        <v>82</v>
      </c>
      <c r="F49" s="70">
        <v>-29.3</v>
      </c>
    </row>
    <row r="50" spans="2:6" x14ac:dyDescent="0.25">
      <c r="B50" s="51">
        <v>19</v>
      </c>
      <c r="C50" s="51" t="s">
        <v>60</v>
      </c>
      <c r="D50" s="70">
        <v>127</v>
      </c>
      <c r="E50" s="70">
        <v>83</v>
      </c>
      <c r="F50" s="70">
        <v>-34.6</v>
      </c>
    </row>
    <row r="51" spans="2:6" x14ac:dyDescent="0.25">
      <c r="B51" s="51">
        <v>21</v>
      </c>
      <c r="C51" s="51" t="s">
        <v>61</v>
      </c>
      <c r="D51" s="70">
        <v>356</v>
      </c>
      <c r="E51" s="70">
        <v>368</v>
      </c>
      <c r="F51" s="70">
        <v>3.4</v>
      </c>
    </row>
    <row r="52" spans="2:6" x14ac:dyDescent="0.25">
      <c r="B52" s="51">
        <v>22</v>
      </c>
      <c r="C52" s="51" t="s">
        <v>62</v>
      </c>
      <c r="D52" s="70">
        <v>249</v>
      </c>
      <c r="E52" s="70">
        <v>200</v>
      </c>
      <c r="F52" s="70">
        <v>-19.7</v>
      </c>
    </row>
    <row r="53" spans="2:6" x14ac:dyDescent="0.25">
      <c r="B53" s="51">
        <v>23</v>
      </c>
      <c r="C53" s="51" t="s">
        <v>63</v>
      </c>
      <c r="D53" s="70">
        <v>42</v>
      </c>
      <c r="E53" s="70">
        <v>33</v>
      </c>
      <c r="F53" s="70">
        <v>-21.4</v>
      </c>
    </row>
    <row r="54" spans="2:6" x14ac:dyDescent="0.25">
      <c r="B54" s="51">
        <v>24</v>
      </c>
      <c r="C54" s="51" t="s">
        <v>64</v>
      </c>
      <c r="D54" s="70">
        <v>178</v>
      </c>
      <c r="E54" s="70">
        <v>177</v>
      </c>
      <c r="F54" s="70">
        <v>-0.6</v>
      </c>
    </row>
    <row r="55" spans="2:6" x14ac:dyDescent="0.25">
      <c r="B55" s="51">
        <v>25</v>
      </c>
      <c r="C55" s="51" t="s">
        <v>65</v>
      </c>
      <c r="D55" s="70">
        <v>439</v>
      </c>
      <c r="E55" s="70">
        <v>478</v>
      </c>
      <c r="F55" s="70">
        <v>8.9</v>
      </c>
    </row>
    <row r="56" spans="2:6" x14ac:dyDescent="0.25">
      <c r="B56" s="51">
        <v>26</v>
      </c>
      <c r="C56" s="51" t="s">
        <v>66</v>
      </c>
      <c r="D56" s="70">
        <v>440</v>
      </c>
      <c r="E56" s="70">
        <v>299</v>
      </c>
      <c r="F56" s="70">
        <v>-32</v>
      </c>
    </row>
    <row r="57" spans="2:6" x14ac:dyDescent="0.25">
      <c r="B57" s="51">
        <v>27</v>
      </c>
      <c r="C57" s="51" t="s">
        <v>67</v>
      </c>
      <c r="D57" s="70">
        <v>209</v>
      </c>
      <c r="E57" s="70">
        <v>250</v>
      </c>
      <c r="F57" s="70">
        <v>19.600000000000001</v>
      </c>
    </row>
    <row r="58" spans="2:6" x14ac:dyDescent="0.25">
      <c r="B58" s="51">
        <v>28</v>
      </c>
      <c r="C58" s="51" t="s">
        <v>68</v>
      </c>
      <c r="D58" s="70">
        <v>236</v>
      </c>
      <c r="E58" s="70">
        <v>211</v>
      </c>
      <c r="F58" s="70">
        <v>-10.6</v>
      </c>
    </row>
    <row r="59" spans="2:6" x14ac:dyDescent="0.25">
      <c r="B59" s="51">
        <v>29</v>
      </c>
      <c r="C59" s="51" t="s">
        <v>69</v>
      </c>
      <c r="D59" s="70">
        <v>375</v>
      </c>
      <c r="E59" s="70">
        <v>315</v>
      </c>
      <c r="F59" s="70">
        <v>-16</v>
      </c>
    </row>
    <row r="60" spans="2:6" x14ac:dyDescent="0.25">
      <c r="B60" s="51" t="s">
        <v>70</v>
      </c>
      <c r="C60" s="51" t="s">
        <v>71</v>
      </c>
      <c r="D60" s="70">
        <v>87</v>
      </c>
      <c r="E60" s="70">
        <v>178</v>
      </c>
      <c r="F60" s="70">
        <v>104.6</v>
      </c>
    </row>
    <row r="61" spans="2:6" x14ac:dyDescent="0.25">
      <c r="B61" s="51" t="s">
        <v>72</v>
      </c>
      <c r="C61" s="51" t="s">
        <v>73</v>
      </c>
      <c r="D61" s="70">
        <v>137</v>
      </c>
      <c r="E61" s="70">
        <v>74</v>
      </c>
      <c r="F61" s="70">
        <v>-46</v>
      </c>
    </row>
    <row r="62" spans="2:6" x14ac:dyDescent="0.25">
      <c r="B62" s="51">
        <v>30</v>
      </c>
      <c r="C62" s="51" t="s">
        <v>74</v>
      </c>
      <c r="D62" s="70">
        <v>450</v>
      </c>
      <c r="E62" s="70">
        <v>424</v>
      </c>
      <c r="F62" s="70">
        <v>-5.8</v>
      </c>
    </row>
    <row r="63" spans="2:6" x14ac:dyDescent="0.25">
      <c r="B63" s="51">
        <v>31</v>
      </c>
      <c r="C63" s="51" t="s">
        <v>75</v>
      </c>
      <c r="D63" s="70">
        <v>1523</v>
      </c>
      <c r="E63" s="70">
        <v>1523</v>
      </c>
      <c r="F63" s="70">
        <v>0</v>
      </c>
    </row>
    <row r="64" spans="2:6" x14ac:dyDescent="0.25">
      <c r="B64" s="51">
        <v>32</v>
      </c>
      <c r="C64" s="51" t="s">
        <v>76</v>
      </c>
      <c r="D64" s="70">
        <v>65</v>
      </c>
      <c r="E64" s="70">
        <v>80</v>
      </c>
      <c r="F64" s="70">
        <v>23.1</v>
      </c>
    </row>
    <row r="65" spans="2:6" x14ac:dyDescent="0.25">
      <c r="B65" s="51">
        <v>33</v>
      </c>
      <c r="C65" s="51" t="s">
        <v>77</v>
      </c>
      <c r="D65" s="70">
        <v>882</v>
      </c>
      <c r="E65" s="70">
        <v>806</v>
      </c>
      <c r="F65" s="70">
        <v>-8.6</v>
      </c>
    </row>
    <row r="66" spans="2:6" x14ac:dyDescent="0.25">
      <c r="B66" s="51">
        <v>34</v>
      </c>
      <c r="C66" s="51" t="s">
        <v>78</v>
      </c>
      <c r="D66" s="70">
        <v>709</v>
      </c>
      <c r="E66" s="70">
        <v>804</v>
      </c>
      <c r="F66" s="70">
        <v>13.4</v>
      </c>
    </row>
    <row r="67" spans="2:6" x14ac:dyDescent="0.25">
      <c r="B67" s="51">
        <v>35</v>
      </c>
      <c r="C67" s="51" t="s">
        <v>79</v>
      </c>
      <c r="D67" s="70">
        <v>765</v>
      </c>
      <c r="E67" s="70">
        <v>709</v>
      </c>
      <c r="F67" s="70">
        <v>-7.3</v>
      </c>
    </row>
    <row r="68" spans="2:6" x14ac:dyDescent="0.25">
      <c r="B68" s="51">
        <v>36</v>
      </c>
      <c r="C68" s="51" t="s">
        <v>80</v>
      </c>
      <c r="D68" s="70">
        <v>67</v>
      </c>
      <c r="E68" s="70">
        <v>53</v>
      </c>
      <c r="F68" s="70">
        <v>-20.9</v>
      </c>
    </row>
    <row r="69" spans="2:6" x14ac:dyDescent="0.25">
      <c r="B69" s="51">
        <v>37</v>
      </c>
      <c r="C69" s="51" t="s">
        <v>81</v>
      </c>
      <c r="D69" s="70">
        <v>283</v>
      </c>
      <c r="E69" s="70">
        <v>270</v>
      </c>
      <c r="F69" s="70">
        <v>-4.5999999999999996</v>
      </c>
    </row>
    <row r="70" spans="2:6" x14ac:dyDescent="0.25">
      <c r="B70" s="51">
        <v>38</v>
      </c>
      <c r="C70" s="51" t="s">
        <v>82</v>
      </c>
      <c r="D70" s="70">
        <v>478</v>
      </c>
      <c r="E70" s="70">
        <v>554</v>
      </c>
      <c r="F70" s="70">
        <v>15.9</v>
      </c>
    </row>
    <row r="71" spans="2:6" x14ac:dyDescent="0.25">
      <c r="B71" s="51">
        <v>39</v>
      </c>
      <c r="C71" s="51" t="s">
        <v>83</v>
      </c>
      <c r="D71" s="70">
        <v>105</v>
      </c>
      <c r="E71" s="70">
        <v>98</v>
      </c>
      <c r="F71" s="70">
        <v>-6.7</v>
      </c>
    </row>
    <row r="72" spans="2:6" x14ac:dyDescent="0.25">
      <c r="B72" s="51">
        <v>40</v>
      </c>
      <c r="C72" s="51" t="s">
        <v>84</v>
      </c>
      <c r="D72" s="70">
        <v>276</v>
      </c>
      <c r="E72" s="70">
        <v>251</v>
      </c>
      <c r="F72" s="70">
        <v>-9.1</v>
      </c>
    </row>
    <row r="73" spans="2:6" x14ac:dyDescent="0.25">
      <c r="B73" s="51">
        <v>41</v>
      </c>
      <c r="C73" s="51" t="s">
        <v>85</v>
      </c>
      <c r="D73" s="70">
        <v>83</v>
      </c>
      <c r="E73" s="70">
        <v>84</v>
      </c>
      <c r="F73" s="70">
        <v>1.2</v>
      </c>
    </row>
    <row r="74" spans="2:6" x14ac:dyDescent="0.25">
      <c r="B74" s="51">
        <v>42</v>
      </c>
      <c r="C74" s="51" t="s">
        <v>86</v>
      </c>
      <c r="D74" s="70">
        <v>380</v>
      </c>
      <c r="E74" s="70">
        <v>258</v>
      </c>
      <c r="F74" s="70">
        <v>-32.1</v>
      </c>
    </row>
    <row r="75" spans="2:6" x14ac:dyDescent="0.25">
      <c r="B75" s="51">
        <v>43</v>
      </c>
      <c r="C75" s="51" t="s">
        <v>87</v>
      </c>
      <c r="D75" s="70">
        <v>87</v>
      </c>
      <c r="E75" s="70">
        <v>68</v>
      </c>
      <c r="F75" s="70">
        <v>-21.8</v>
      </c>
    </row>
    <row r="76" spans="2:6" x14ac:dyDescent="0.25">
      <c r="B76" s="51">
        <v>44</v>
      </c>
      <c r="C76" s="51" t="s">
        <v>88</v>
      </c>
      <c r="D76" s="70">
        <v>774</v>
      </c>
      <c r="E76" s="70">
        <v>750</v>
      </c>
      <c r="F76" s="70">
        <v>-3.1</v>
      </c>
    </row>
    <row r="77" spans="2:6" x14ac:dyDescent="0.25">
      <c r="B77" s="51">
        <v>45</v>
      </c>
      <c r="C77" s="51" t="s">
        <v>89</v>
      </c>
      <c r="D77" s="70">
        <v>343</v>
      </c>
      <c r="E77" s="70">
        <v>228</v>
      </c>
      <c r="F77" s="70">
        <v>-33.5</v>
      </c>
    </row>
    <row r="78" spans="2:6" x14ac:dyDescent="0.25">
      <c r="B78" s="51">
        <v>46</v>
      </c>
      <c r="C78" s="51" t="s">
        <v>90</v>
      </c>
      <c r="D78" s="70">
        <v>63</v>
      </c>
      <c r="E78" s="70">
        <v>81</v>
      </c>
      <c r="F78" s="70">
        <v>28.6</v>
      </c>
    </row>
    <row r="79" spans="2:6" x14ac:dyDescent="0.25">
      <c r="B79" s="51">
        <v>47</v>
      </c>
      <c r="C79" s="51" t="s">
        <v>91</v>
      </c>
      <c r="D79" s="70">
        <v>156</v>
      </c>
      <c r="E79" s="70">
        <v>119</v>
      </c>
      <c r="F79" s="70">
        <v>-23.7</v>
      </c>
    </row>
    <row r="80" spans="2:6" x14ac:dyDescent="0.25">
      <c r="B80" s="51">
        <v>48</v>
      </c>
      <c r="C80" s="51" t="s">
        <v>92</v>
      </c>
      <c r="D80" s="70">
        <v>21</v>
      </c>
      <c r="E80" s="70">
        <v>12</v>
      </c>
      <c r="F80" s="70">
        <v>-42.9</v>
      </c>
    </row>
    <row r="81" spans="2:6" x14ac:dyDescent="0.25">
      <c r="B81" s="51">
        <v>49</v>
      </c>
      <c r="C81" s="51" t="s">
        <v>93</v>
      </c>
      <c r="D81" s="70">
        <v>287</v>
      </c>
      <c r="E81" s="70">
        <v>278</v>
      </c>
      <c r="F81" s="70">
        <v>-3.1</v>
      </c>
    </row>
    <row r="82" spans="2:6" x14ac:dyDescent="0.25">
      <c r="B82" s="51">
        <v>50</v>
      </c>
      <c r="C82" s="51" t="s">
        <v>94</v>
      </c>
      <c r="D82" s="70">
        <v>130</v>
      </c>
      <c r="E82" s="70">
        <v>76</v>
      </c>
      <c r="F82" s="70">
        <v>-41.5</v>
      </c>
    </row>
    <row r="83" spans="2:6" x14ac:dyDescent="0.25">
      <c r="B83" s="51">
        <v>51</v>
      </c>
      <c r="C83" s="51" t="s">
        <v>95</v>
      </c>
      <c r="D83" s="70">
        <v>274</v>
      </c>
      <c r="E83" s="70">
        <v>214</v>
      </c>
      <c r="F83" s="70">
        <v>-21.9</v>
      </c>
    </row>
    <row r="84" spans="2:6" x14ac:dyDescent="0.25">
      <c r="B84" s="51">
        <v>52</v>
      </c>
      <c r="C84" s="51" t="s">
        <v>96</v>
      </c>
      <c r="D84" s="70">
        <v>70</v>
      </c>
      <c r="E84" s="70">
        <v>44</v>
      </c>
      <c r="F84" s="70">
        <v>-37.1</v>
      </c>
    </row>
    <row r="85" spans="2:6" x14ac:dyDescent="0.25">
      <c r="B85" s="51">
        <v>53</v>
      </c>
      <c r="C85" s="51" t="s">
        <v>97</v>
      </c>
      <c r="D85" s="70">
        <v>102</v>
      </c>
      <c r="E85" s="70">
        <v>84</v>
      </c>
      <c r="F85" s="70">
        <v>-17.600000000000001</v>
      </c>
    </row>
    <row r="86" spans="2:6" x14ac:dyDescent="0.25">
      <c r="B86" s="51">
        <v>54</v>
      </c>
      <c r="C86" s="51" t="s">
        <v>98</v>
      </c>
      <c r="D86" s="70">
        <v>436</v>
      </c>
      <c r="E86" s="70">
        <v>457</v>
      </c>
      <c r="F86" s="70">
        <v>4.8</v>
      </c>
    </row>
    <row r="87" spans="2:6" x14ac:dyDescent="0.25">
      <c r="B87" s="51">
        <v>55</v>
      </c>
      <c r="C87" s="51" t="s">
        <v>99</v>
      </c>
      <c r="D87" s="70">
        <v>108</v>
      </c>
      <c r="E87" s="70">
        <v>188</v>
      </c>
      <c r="F87" s="70">
        <v>74.099999999999994</v>
      </c>
    </row>
    <row r="88" spans="2:6" x14ac:dyDescent="0.25">
      <c r="B88" s="51">
        <v>56</v>
      </c>
      <c r="C88" s="51" t="s">
        <v>100</v>
      </c>
      <c r="D88" s="70">
        <v>496</v>
      </c>
      <c r="E88" s="70">
        <v>386</v>
      </c>
      <c r="F88" s="70">
        <v>-22.2</v>
      </c>
    </row>
    <row r="89" spans="2:6" x14ac:dyDescent="0.25">
      <c r="B89" s="51">
        <v>57</v>
      </c>
      <c r="C89" s="51" t="s">
        <v>101</v>
      </c>
      <c r="D89" s="70">
        <v>482</v>
      </c>
      <c r="E89" s="70">
        <v>430</v>
      </c>
      <c r="F89" s="70">
        <v>-10.8</v>
      </c>
    </row>
    <row r="90" spans="2:6" x14ac:dyDescent="0.25">
      <c r="B90" s="51">
        <v>58</v>
      </c>
      <c r="C90" s="51" t="s">
        <v>102</v>
      </c>
      <c r="D90" s="70">
        <v>66</v>
      </c>
      <c r="E90" s="70">
        <v>72</v>
      </c>
      <c r="F90" s="70">
        <v>9.1</v>
      </c>
    </row>
    <row r="91" spans="2:6" x14ac:dyDescent="0.25">
      <c r="B91" s="51">
        <v>59</v>
      </c>
      <c r="C91" s="51" t="s">
        <v>103</v>
      </c>
      <c r="D91" s="70">
        <v>1875</v>
      </c>
      <c r="E91" s="70">
        <v>1783</v>
      </c>
      <c r="F91" s="70">
        <v>-4.9000000000000004</v>
      </c>
    </row>
    <row r="92" spans="2:6" x14ac:dyDescent="0.25">
      <c r="B92" s="51">
        <v>60</v>
      </c>
      <c r="C92" s="51" t="s">
        <v>104</v>
      </c>
      <c r="D92" s="70">
        <v>423</v>
      </c>
      <c r="E92" s="70">
        <v>459</v>
      </c>
      <c r="F92" s="70">
        <v>8.5</v>
      </c>
    </row>
    <row r="93" spans="2:6" x14ac:dyDescent="0.25">
      <c r="B93" s="51">
        <v>61</v>
      </c>
      <c r="C93" s="51" t="s">
        <v>105</v>
      </c>
      <c r="D93" s="70">
        <v>144</v>
      </c>
      <c r="E93" s="70">
        <v>119</v>
      </c>
      <c r="F93" s="70">
        <v>-17.399999999999999</v>
      </c>
    </row>
    <row r="94" spans="2:6" x14ac:dyDescent="0.25">
      <c r="B94" s="51">
        <v>62</v>
      </c>
      <c r="C94" s="51" t="s">
        <v>106</v>
      </c>
      <c r="D94" s="70">
        <v>608</v>
      </c>
      <c r="E94" s="70">
        <v>554</v>
      </c>
      <c r="F94" s="70">
        <v>-8.9</v>
      </c>
    </row>
    <row r="95" spans="2:6" x14ac:dyDescent="0.25">
      <c r="B95" s="51">
        <v>63</v>
      </c>
      <c r="C95" s="51" t="s">
        <v>107</v>
      </c>
      <c r="D95" s="70">
        <v>364</v>
      </c>
      <c r="E95" s="70">
        <v>360</v>
      </c>
      <c r="F95" s="70">
        <v>-1.1000000000000001</v>
      </c>
    </row>
    <row r="96" spans="2:6" x14ac:dyDescent="0.25">
      <c r="B96" s="51">
        <v>64</v>
      </c>
      <c r="C96" s="51" t="s">
        <v>108</v>
      </c>
      <c r="D96" s="70">
        <v>321</v>
      </c>
      <c r="E96" s="70">
        <v>314</v>
      </c>
      <c r="F96" s="70">
        <v>-2.2000000000000002</v>
      </c>
    </row>
    <row r="97" spans="2:6" x14ac:dyDescent="0.25">
      <c r="B97" s="51">
        <v>65</v>
      </c>
      <c r="C97" s="51" t="s">
        <v>109</v>
      </c>
      <c r="D97" s="70">
        <v>118</v>
      </c>
      <c r="E97" s="70">
        <v>112</v>
      </c>
      <c r="F97" s="70">
        <v>-5.0999999999999996</v>
      </c>
    </row>
    <row r="98" spans="2:6" x14ac:dyDescent="0.25">
      <c r="B98" s="51">
        <v>66</v>
      </c>
      <c r="C98" s="51" t="s">
        <v>110</v>
      </c>
      <c r="D98" s="70">
        <v>482</v>
      </c>
      <c r="E98" s="70">
        <v>636</v>
      </c>
      <c r="F98" s="70">
        <v>32</v>
      </c>
    </row>
    <row r="99" spans="2:6" x14ac:dyDescent="0.25">
      <c r="B99" s="51">
        <v>67</v>
      </c>
      <c r="C99" s="51" t="s">
        <v>111</v>
      </c>
      <c r="D99" s="70">
        <v>559</v>
      </c>
      <c r="E99" s="70">
        <v>530</v>
      </c>
      <c r="F99" s="70">
        <v>-5.2</v>
      </c>
    </row>
    <row r="100" spans="2:6" x14ac:dyDescent="0.25">
      <c r="B100" s="51">
        <v>68</v>
      </c>
      <c r="C100" s="51" t="s">
        <v>112</v>
      </c>
      <c r="D100" s="70">
        <v>351</v>
      </c>
      <c r="E100" s="70">
        <v>436</v>
      </c>
      <c r="F100" s="70">
        <v>24.2</v>
      </c>
    </row>
    <row r="101" spans="2:6" x14ac:dyDescent="0.25">
      <c r="B101" s="51">
        <v>69</v>
      </c>
      <c r="C101" s="51" t="s">
        <v>113</v>
      </c>
      <c r="D101" s="70">
        <v>1190</v>
      </c>
      <c r="E101" s="70">
        <v>1568</v>
      </c>
      <c r="F101" s="70">
        <v>31.8</v>
      </c>
    </row>
    <row r="102" spans="2:6" x14ac:dyDescent="0.25">
      <c r="B102" s="51">
        <v>70</v>
      </c>
      <c r="C102" s="51" t="s">
        <v>114</v>
      </c>
      <c r="D102" s="70">
        <v>74</v>
      </c>
      <c r="E102" s="70">
        <v>119</v>
      </c>
      <c r="F102" s="70">
        <v>60.8</v>
      </c>
    </row>
    <row r="103" spans="2:6" x14ac:dyDescent="0.25">
      <c r="B103" s="51">
        <v>71</v>
      </c>
      <c r="C103" s="51" t="s">
        <v>115</v>
      </c>
      <c r="D103" s="70">
        <v>244</v>
      </c>
      <c r="E103" s="70">
        <v>258</v>
      </c>
      <c r="F103" s="70">
        <v>5.7</v>
      </c>
    </row>
    <row r="104" spans="2:6" x14ac:dyDescent="0.25">
      <c r="B104" s="51">
        <v>72</v>
      </c>
      <c r="C104" s="51" t="s">
        <v>116</v>
      </c>
      <c r="D104" s="70">
        <v>219</v>
      </c>
      <c r="E104" s="70">
        <v>246</v>
      </c>
      <c r="F104" s="70">
        <v>12.3</v>
      </c>
    </row>
    <row r="105" spans="2:6" x14ac:dyDescent="0.25">
      <c r="B105" s="51">
        <v>73</v>
      </c>
      <c r="C105" s="51" t="s">
        <v>117</v>
      </c>
      <c r="D105" s="70">
        <v>241</v>
      </c>
      <c r="E105" s="70">
        <v>286</v>
      </c>
      <c r="F105" s="70">
        <v>18.7</v>
      </c>
    </row>
    <row r="106" spans="2:6" x14ac:dyDescent="0.25">
      <c r="B106" s="51">
        <v>74</v>
      </c>
      <c r="C106" s="51" t="s">
        <v>118</v>
      </c>
      <c r="D106" s="70">
        <v>913</v>
      </c>
      <c r="E106" s="70">
        <v>795</v>
      </c>
      <c r="F106" s="70">
        <v>-12.9</v>
      </c>
    </row>
    <row r="107" spans="2:6" x14ac:dyDescent="0.25">
      <c r="B107" s="51">
        <v>75</v>
      </c>
      <c r="C107" s="51" t="s">
        <v>119</v>
      </c>
      <c r="D107" s="70">
        <v>3598</v>
      </c>
      <c r="E107" s="70">
        <v>4442</v>
      </c>
      <c r="F107" s="70">
        <v>23.5</v>
      </c>
    </row>
    <row r="108" spans="2:6" x14ac:dyDescent="0.25">
      <c r="B108" s="51">
        <v>76</v>
      </c>
      <c r="C108" s="51" t="s">
        <v>120</v>
      </c>
      <c r="D108" s="70">
        <v>526</v>
      </c>
      <c r="E108" s="70">
        <v>611</v>
      </c>
      <c r="F108" s="70">
        <v>16.2</v>
      </c>
    </row>
    <row r="109" spans="2:6" x14ac:dyDescent="0.25">
      <c r="B109" s="51">
        <v>77</v>
      </c>
      <c r="C109" s="51" t="s">
        <v>121</v>
      </c>
      <c r="D109" s="70">
        <v>869</v>
      </c>
      <c r="E109" s="70">
        <v>910</v>
      </c>
      <c r="F109" s="70">
        <v>4.7</v>
      </c>
    </row>
    <row r="110" spans="2:6" x14ac:dyDescent="0.25">
      <c r="B110" s="51">
        <v>78</v>
      </c>
      <c r="C110" s="51" t="s">
        <v>122</v>
      </c>
      <c r="D110" s="70">
        <v>726</v>
      </c>
      <c r="E110" s="70">
        <v>795</v>
      </c>
      <c r="F110" s="70">
        <v>9.5</v>
      </c>
    </row>
    <row r="111" spans="2:6" x14ac:dyDescent="0.25">
      <c r="B111" s="51">
        <v>79</v>
      </c>
      <c r="C111" s="51" t="s">
        <v>123</v>
      </c>
      <c r="D111" s="70">
        <v>144</v>
      </c>
      <c r="E111" s="70">
        <v>178</v>
      </c>
      <c r="F111" s="70">
        <v>23.6</v>
      </c>
    </row>
    <row r="112" spans="2:6" x14ac:dyDescent="0.25">
      <c r="B112" s="51">
        <v>80</v>
      </c>
      <c r="C112" s="51" t="s">
        <v>124</v>
      </c>
      <c r="D112" s="70">
        <v>178</v>
      </c>
      <c r="E112" s="70">
        <v>236</v>
      </c>
      <c r="F112" s="70">
        <v>32.6</v>
      </c>
    </row>
    <row r="113" spans="2:6" x14ac:dyDescent="0.25">
      <c r="B113" s="51">
        <v>81</v>
      </c>
      <c r="C113" s="51" t="s">
        <v>125</v>
      </c>
      <c r="D113" s="70">
        <v>152</v>
      </c>
      <c r="E113" s="70">
        <v>259</v>
      </c>
      <c r="F113" s="70">
        <v>70.400000000000006</v>
      </c>
    </row>
    <row r="114" spans="2:6" x14ac:dyDescent="0.25">
      <c r="B114" s="51">
        <v>82</v>
      </c>
      <c r="C114" s="51" t="s">
        <v>126</v>
      </c>
      <c r="D114" s="70">
        <v>81</v>
      </c>
      <c r="E114" s="70">
        <v>63</v>
      </c>
      <c r="F114" s="70">
        <v>-22.2</v>
      </c>
    </row>
    <row r="115" spans="2:6" x14ac:dyDescent="0.25">
      <c r="B115" s="51">
        <v>83</v>
      </c>
      <c r="C115" s="51" t="s">
        <v>127</v>
      </c>
      <c r="D115" s="70">
        <v>926</v>
      </c>
      <c r="E115" s="70">
        <v>1119</v>
      </c>
      <c r="F115" s="70">
        <v>20.8</v>
      </c>
    </row>
    <row r="116" spans="2:6" x14ac:dyDescent="0.25">
      <c r="B116" s="51">
        <v>84</v>
      </c>
      <c r="C116" s="51" t="s">
        <v>128</v>
      </c>
      <c r="D116" s="70">
        <v>721</v>
      </c>
      <c r="E116" s="70">
        <v>723</v>
      </c>
      <c r="F116" s="70">
        <v>0.3</v>
      </c>
    </row>
    <row r="117" spans="2:6" x14ac:dyDescent="0.25">
      <c r="B117" s="51">
        <v>85</v>
      </c>
      <c r="C117" s="51" t="s">
        <v>129</v>
      </c>
      <c r="D117" s="70">
        <v>188</v>
      </c>
      <c r="E117" s="70">
        <v>198</v>
      </c>
      <c r="F117" s="70">
        <v>5.3</v>
      </c>
    </row>
    <row r="118" spans="2:6" x14ac:dyDescent="0.25">
      <c r="B118" s="51">
        <v>86</v>
      </c>
      <c r="C118" s="51" t="s">
        <v>130</v>
      </c>
      <c r="D118" s="70">
        <v>181</v>
      </c>
      <c r="E118" s="70">
        <v>203</v>
      </c>
      <c r="F118" s="70">
        <v>12.2</v>
      </c>
    </row>
    <row r="119" spans="2:6" x14ac:dyDescent="0.25">
      <c r="B119" s="51">
        <v>87</v>
      </c>
      <c r="C119" s="51" t="s">
        <v>131</v>
      </c>
      <c r="D119" s="70">
        <v>115</v>
      </c>
      <c r="E119" s="70">
        <v>119</v>
      </c>
      <c r="F119" s="70">
        <v>3.5</v>
      </c>
    </row>
    <row r="120" spans="2:6" x14ac:dyDescent="0.25">
      <c r="B120" s="51">
        <v>88</v>
      </c>
      <c r="C120" s="51" t="s">
        <v>132</v>
      </c>
      <c r="D120" s="70">
        <v>181</v>
      </c>
      <c r="E120" s="70">
        <v>190</v>
      </c>
      <c r="F120" s="70">
        <v>5</v>
      </c>
    </row>
    <row r="121" spans="2:6" x14ac:dyDescent="0.25">
      <c r="B121" s="51">
        <v>89</v>
      </c>
      <c r="C121" s="51" t="s">
        <v>133</v>
      </c>
      <c r="D121" s="70">
        <v>159</v>
      </c>
      <c r="E121" s="70">
        <v>106</v>
      </c>
      <c r="F121" s="70">
        <v>-33.299999999999997</v>
      </c>
    </row>
    <row r="122" spans="2:6" x14ac:dyDescent="0.25">
      <c r="B122" s="51">
        <v>90</v>
      </c>
      <c r="C122" s="51" t="s">
        <v>134</v>
      </c>
      <c r="D122" s="70">
        <v>62</v>
      </c>
      <c r="E122" s="70">
        <v>86</v>
      </c>
      <c r="F122" s="70">
        <v>38.700000000000003</v>
      </c>
    </row>
    <row r="123" spans="2:6" x14ac:dyDescent="0.25">
      <c r="B123" s="51">
        <v>91</v>
      </c>
      <c r="C123" s="51" t="s">
        <v>135</v>
      </c>
      <c r="D123" s="70">
        <v>930</v>
      </c>
      <c r="E123" s="70">
        <v>1306</v>
      </c>
      <c r="F123" s="70">
        <v>40.4</v>
      </c>
    </row>
    <row r="124" spans="2:6" x14ac:dyDescent="0.25">
      <c r="B124" s="51">
        <v>92</v>
      </c>
      <c r="C124" s="51" t="s">
        <v>136</v>
      </c>
      <c r="D124" s="70">
        <v>1315</v>
      </c>
      <c r="E124" s="70">
        <v>1228</v>
      </c>
      <c r="F124" s="70">
        <v>-6.6</v>
      </c>
    </row>
    <row r="125" spans="2:6" x14ac:dyDescent="0.25">
      <c r="B125" s="51">
        <v>93</v>
      </c>
      <c r="C125" s="51" t="s">
        <v>137</v>
      </c>
      <c r="D125" s="70">
        <v>4345</v>
      </c>
      <c r="E125" s="70">
        <v>4259</v>
      </c>
      <c r="F125" s="70">
        <v>-2</v>
      </c>
    </row>
    <row r="126" spans="2:6" x14ac:dyDescent="0.25">
      <c r="B126" s="51">
        <v>94</v>
      </c>
      <c r="C126" s="51" t="s">
        <v>138</v>
      </c>
      <c r="D126" s="70">
        <v>1926</v>
      </c>
      <c r="E126" s="70">
        <v>2164</v>
      </c>
      <c r="F126" s="70">
        <v>12.4</v>
      </c>
    </row>
    <row r="127" spans="2:6" x14ac:dyDescent="0.25">
      <c r="B127" s="51">
        <v>95</v>
      </c>
      <c r="C127" s="51" t="s">
        <v>139</v>
      </c>
      <c r="D127" s="70">
        <v>883</v>
      </c>
      <c r="E127" s="70">
        <v>1195</v>
      </c>
      <c r="F127" s="70">
        <v>35.299999999999997</v>
      </c>
    </row>
    <row r="128" spans="2:6" x14ac:dyDescent="0.25">
      <c r="B128" s="51">
        <v>971</v>
      </c>
      <c r="C128" s="51" t="s">
        <v>140</v>
      </c>
      <c r="D128" s="70">
        <v>298</v>
      </c>
      <c r="E128" s="70">
        <v>306</v>
      </c>
      <c r="F128" s="70">
        <v>2.7</v>
      </c>
    </row>
    <row r="129" spans="2:6" x14ac:dyDescent="0.25">
      <c r="B129" s="51">
        <v>972</v>
      </c>
      <c r="C129" s="51" t="s">
        <v>141</v>
      </c>
      <c r="D129" s="70">
        <v>396</v>
      </c>
      <c r="E129" s="70">
        <v>389</v>
      </c>
      <c r="F129" s="70">
        <v>-1.8</v>
      </c>
    </row>
    <row r="130" spans="2:6" x14ac:dyDescent="0.25">
      <c r="B130" s="51">
        <v>973</v>
      </c>
      <c r="C130" s="51" t="s">
        <v>142</v>
      </c>
      <c r="D130" s="70">
        <v>531</v>
      </c>
      <c r="E130" s="70">
        <v>838</v>
      </c>
      <c r="F130" s="70">
        <v>57.8</v>
      </c>
    </row>
    <row r="131" spans="2:6" x14ac:dyDescent="0.25">
      <c r="B131" s="51">
        <v>974</v>
      </c>
      <c r="C131" s="51" t="s">
        <v>143</v>
      </c>
      <c r="D131" s="70">
        <v>270</v>
      </c>
      <c r="E131" s="70">
        <v>217</v>
      </c>
      <c r="F131" s="70">
        <v>-19.600000000000001</v>
      </c>
    </row>
    <row r="132" spans="2:6" x14ac:dyDescent="0.25">
      <c r="B132" s="51">
        <v>976</v>
      </c>
      <c r="C132" s="51" t="s">
        <v>144</v>
      </c>
      <c r="D132" s="70">
        <v>68</v>
      </c>
      <c r="E132" s="70">
        <v>70</v>
      </c>
      <c r="F132" s="70">
        <v>2.9</v>
      </c>
    </row>
    <row r="133" spans="2:6" x14ac:dyDescent="0.25">
      <c r="B133" s="51" t="s">
        <v>145</v>
      </c>
      <c r="C133" s="52" t="s">
        <v>146</v>
      </c>
      <c r="D133" s="70">
        <v>46700</v>
      </c>
      <c r="E133" s="70">
        <v>49000</v>
      </c>
      <c r="F133" s="70">
        <v>4.9000000000000004</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4"/>
  <sheetViews>
    <sheetView zoomScaleNormal="100" workbookViewId="0">
      <selection activeCell="K15" sqref="K15"/>
    </sheetView>
  </sheetViews>
  <sheetFormatPr baseColWidth="10" defaultColWidth="11.42578125" defaultRowHeight="15" x14ac:dyDescent="0.25"/>
  <cols>
    <col min="1" max="1" width="11.42578125" style="85"/>
    <col min="2" max="2" width="21.5703125" style="23" customWidth="1"/>
    <col min="3" max="8" width="13.42578125" style="23" customWidth="1"/>
    <col min="9" max="9" width="13.42578125" style="77" customWidth="1"/>
    <col min="10" max="11" width="11.42578125" style="23" customWidth="1"/>
    <col min="12" max="12" width="21.7109375" style="23" customWidth="1"/>
    <col min="13" max="19" width="13.42578125" style="23" customWidth="1"/>
    <col min="20" max="24" width="11.42578125" style="23" customWidth="1"/>
    <col min="25" max="16384" width="11.42578125" style="23"/>
  </cols>
  <sheetData>
    <row r="1" spans="2:8" s="87" customFormat="1" x14ac:dyDescent="0.25"/>
    <row r="2" spans="2:8" s="87" customFormat="1" x14ac:dyDescent="0.25"/>
    <row r="3" spans="2:8" s="87" customFormat="1" ht="20.25" customHeight="1" x14ac:dyDescent="0.25">
      <c r="B3" s="124" t="s">
        <v>199</v>
      </c>
      <c r="C3" s="124"/>
      <c r="D3" s="124"/>
      <c r="E3" s="124"/>
      <c r="F3" s="124"/>
      <c r="G3" s="124"/>
      <c r="H3" s="124"/>
    </row>
    <row r="4" spans="2:8" s="87" customFormat="1" ht="15.75" customHeight="1" thickBot="1" x14ac:dyDescent="0.3">
      <c r="B4" s="125"/>
      <c r="C4" s="125"/>
      <c r="D4" s="125"/>
      <c r="E4" s="125"/>
      <c r="F4" s="125"/>
      <c r="G4" s="125"/>
      <c r="H4" s="125"/>
    </row>
    <row r="5" spans="2:8" s="87" customFormat="1" ht="15.75" thickBot="1" x14ac:dyDescent="0.3">
      <c r="B5" s="129"/>
      <c r="C5" s="131" t="s">
        <v>1</v>
      </c>
      <c r="D5" s="131"/>
      <c r="E5" s="131"/>
      <c r="F5" s="131" t="s">
        <v>2</v>
      </c>
      <c r="G5" s="131"/>
      <c r="H5" s="131"/>
    </row>
    <row r="6" spans="2:8" s="87" customFormat="1" ht="18.75" thickBot="1" x14ac:dyDescent="0.3">
      <c r="B6" s="130"/>
      <c r="C6" s="105" t="s">
        <v>200</v>
      </c>
      <c r="D6" s="106" t="s">
        <v>201</v>
      </c>
      <c r="E6" s="107" t="s">
        <v>202</v>
      </c>
      <c r="F6" s="105" t="s">
        <v>200</v>
      </c>
      <c r="G6" s="106" t="s">
        <v>201</v>
      </c>
      <c r="H6" s="107" t="s">
        <v>202</v>
      </c>
    </row>
    <row r="7" spans="2:8" s="87" customFormat="1" ht="15.75" thickBot="1" x14ac:dyDescent="0.3">
      <c r="B7" s="108" t="s">
        <v>6</v>
      </c>
      <c r="C7" s="109" t="s">
        <v>203</v>
      </c>
      <c r="D7" s="109">
        <v>100</v>
      </c>
      <c r="E7" s="109">
        <v>92</v>
      </c>
      <c r="F7" s="109" t="s">
        <v>204</v>
      </c>
      <c r="G7" s="109">
        <v>100</v>
      </c>
      <c r="H7" s="109">
        <v>91</v>
      </c>
    </row>
    <row r="8" spans="2:8" s="87" customFormat="1" ht="15.75" thickBot="1" x14ac:dyDescent="0.3">
      <c r="B8" s="110" t="s">
        <v>205</v>
      </c>
      <c r="C8" s="111"/>
      <c r="D8" s="111"/>
      <c r="E8" s="111"/>
      <c r="F8" s="111"/>
      <c r="G8" s="111"/>
      <c r="H8" s="111"/>
    </row>
    <row r="9" spans="2:8" s="87" customFormat="1" ht="15.75" thickBot="1" x14ac:dyDescent="0.3">
      <c r="B9" s="110" t="s">
        <v>206</v>
      </c>
      <c r="C9" s="111"/>
      <c r="D9" s="111"/>
      <c r="E9" s="111"/>
      <c r="F9" s="111"/>
      <c r="G9" s="111"/>
      <c r="H9" s="111"/>
    </row>
    <row r="10" spans="2:8" s="87" customFormat="1" ht="15.75" thickBot="1" x14ac:dyDescent="0.3">
      <c r="B10" s="112" t="s">
        <v>207</v>
      </c>
      <c r="C10" s="113" t="s">
        <v>208</v>
      </c>
      <c r="D10" s="113">
        <v>8</v>
      </c>
      <c r="E10" s="113" t="s">
        <v>151</v>
      </c>
      <c r="F10" s="113" t="s">
        <v>209</v>
      </c>
      <c r="G10" s="113">
        <v>9</v>
      </c>
      <c r="H10" s="113" t="s">
        <v>151</v>
      </c>
    </row>
    <row r="11" spans="2:8" s="87" customFormat="1" ht="15.75" thickBot="1" x14ac:dyDescent="0.3">
      <c r="B11" s="112" t="s">
        <v>210</v>
      </c>
      <c r="C11" s="113" t="s">
        <v>211</v>
      </c>
      <c r="D11" s="113">
        <v>92</v>
      </c>
      <c r="E11" s="113" t="s">
        <v>151</v>
      </c>
      <c r="F11" s="113" t="s">
        <v>212</v>
      </c>
      <c r="G11" s="113">
        <v>91</v>
      </c>
      <c r="H11" s="113" t="s">
        <v>151</v>
      </c>
    </row>
    <row r="12" spans="2:8" s="87" customFormat="1" ht="15.75" thickBot="1" x14ac:dyDescent="0.3">
      <c r="B12" s="110" t="s">
        <v>213</v>
      </c>
      <c r="C12" s="111"/>
      <c r="D12" s="111"/>
      <c r="E12" s="111"/>
      <c r="F12" s="111"/>
      <c r="G12" s="111"/>
      <c r="H12" s="111"/>
    </row>
    <row r="13" spans="2:8" s="87" customFormat="1" ht="15.75" thickBot="1" x14ac:dyDescent="0.3">
      <c r="B13" s="112" t="s">
        <v>214</v>
      </c>
      <c r="C13" s="113">
        <v>130</v>
      </c>
      <c r="D13" s="113">
        <v>0</v>
      </c>
      <c r="E13" s="113">
        <v>88</v>
      </c>
      <c r="F13" s="113">
        <v>71</v>
      </c>
      <c r="G13" s="113">
        <v>0</v>
      </c>
      <c r="H13" s="113">
        <v>93</v>
      </c>
    </row>
    <row r="14" spans="2:8" s="87" customFormat="1" ht="15.75" thickBot="1" x14ac:dyDescent="0.3">
      <c r="B14" s="112" t="s">
        <v>215</v>
      </c>
      <c r="C14" s="113" t="s">
        <v>216</v>
      </c>
      <c r="D14" s="113">
        <v>7</v>
      </c>
      <c r="E14" s="113">
        <v>94</v>
      </c>
      <c r="F14" s="114">
        <v>9854</v>
      </c>
      <c r="G14" s="113">
        <v>20</v>
      </c>
      <c r="H14" s="113">
        <v>97</v>
      </c>
    </row>
    <row r="15" spans="2:8" s="87" customFormat="1" ht="15.75" thickBot="1" x14ac:dyDescent="0.3">
      <c r="B15" s="112" t="s">
        <v>217</v>
      </c>
      <c r="C15" s="113" t="s">
        <v>218</v>
      </c>
      <c r="D15" s="113">
        <v>64</v>
      </c>
      <c r="E15" s="113">
        <v>93</v>
      </c>
      <c r="F15" s="113" t="s">
        <v>219</v>
      </c>
      <c r="G15" s="113">
        <v>55</v>
      </c>
      <c r="H15" s="113">
        <v>92</v>
      </c>
    </row>
    <row r="16" spans="2:8" s="87" customFormat="1" ht="15.75" thickBot="1" x14ac:dyDescent="0.3">
      <c r="B16" s="112" t="s">
        <v>220</v>
      </c>
      <c r="C16" s="113" t="s">
        <v>221</v>
      </c>
      <c r="D16" s="113">
        <v>23</v>
      </c>
      <c r="E16" s="113">
        <v>91</v>
      </c>
      <c r="F16" s="113" t="s">
        <v>222</v>
      </c>
      <c r="G16" s="113">
        <v>19</v>
      </c>
      <c r="H16" s="113">
        <v>87</v>
      </c>
    </row>
    <row r="17" spans="2:19" s="87" customFormat="1" ht="15.75" thickBot="1" x14ac:dyDescent="0.3">
      <c r="B17" s="112" t="s">
        <v>223</v>
      </c>
      <c r="C17" s="113" t="s">
        <v>224</v>
      </c>
      <c r="D17" s="113">
        <v>5</v>
      </c>
      <c r="E17" s="113">
        <v>89</v>
      </c>
      <c r="F17" s="113" t="s">
        <v>225</v>
      </c>
      <c r="G17" s="113">
        <v>5</v>
      </c>
      <c r="H17" s="113">
        <v>84</v>
      </c>
    </row>
    <row r="18" spans="2:19" s="87" customFormat="1" ht="15.75" thickBot="1" x14ac:dyDescent="0.3">
      <c r="B18" s="112" t="s">
        <v>226</v>
      </c>
      <c r="C18" s="113">
        <v>993</v>
      </c>
      <c r="D18" s="113">
        <v>0</v>
      </c>
      <c r="E18" s="113">
        <v>85</v>
      </c>
      <c r="F18" s="113">
        <v>306</v>
      </c>
      <c r="G18" s="113">
        <v>1</v>
      </c>
      <c r="H18" s="113">
        <v>81</v>
      </c>
    </row>
    <row r="19" spans="2:19" s="87" customFormat="1" ht="40.5" customHeight="1" x14ac:dyDescent="0.25">
      <c r="B19" s="126" t="s">
        <v>227</v>
      </c>
      <c r="C19" s="126"/>
      <c r="D19" s="126"/>
      <c r="E19" s="126"/>
      <c r="F19" s="126"/>
      <c r="G19" s="126"/>
      <c r="H19" s="126"/>
    </row>
    <row r="20" spans="2:19" s="87" customFormat="1" ht="27" customHeight="1" x14ac:dyDescent="0.25">
      <c r="B20" s="127" t="s">
        <v>228</v>
      </c>
      <c r="C20" s="127"/>
      <c r="D20" s="127"/>
      <c r="E20" s="127"/>
      <c r="F20" s="127"/>
      <c r="G20" s="127"/>
      <c r="H20" s="127"/>
    </row>
    <row r="21" spans="2:19" s="87" customFormat="1" x14ac:dyDescent="0.25">
      <c r="B21" s="127" t="s">
        <v>179</v>
      </c>
      <c r="C21" s="127"/>
      <c r="D21" s="127"/>
      <c r="E21" s="127"/>
      <c r="F21" s="127"/>
      <c r="G21" s="127"/>
      <c r="H21" s="127"/>
    </row>
    <row r="22" spans="2:19" s="87" customFormat="1" ht="26.25" customHeight="1" x14ac:dyDescent="0.25">
      <c r="B22" s="128" t="s">
        <v>229</v>
      </c>
      <c r="C22" s="128"/>
      <c r="D22" s="128"/>
      <c r="E22" s="128"/>
      <c r="F22" s="128"/>
      <c r="G22" s="128"/>
      <c r="H22" s="128"/>
    </row>
    <row r="23" spans="2:19" s="87" customFormat="1" x14ac:dyDescent="0.25"/>
    <row r="24" spans="2:19" s="87" customFormat="1" x14ac:dyDescent="0.25"/>
    <row r="25" spans="2:19" s="87" customFormat="1" x14ac:dyDescent="0.25"/>
    <row r="26" spans="2:19" s="85" customFormat="1" x14ac:dyDescent="0.25"/>
    <row r="27" spans="2:19" x14ac:dyDescent="0.25">
      <c r="B27" s="17" t="s">
        <v>172</v>
      </c>
      <c r="C27" s="1"/>
      <c r="D27" s="1"/>
      <c r="E27" s="1"/>
      <c r="F27" s="2"/>
      <c r="G27" s="2"/>
      <c r="H27" s="2"/>
      <c r="I27" s="2"/>
      <c r="L27" s="17" t="s">
        <v>174</v>
      </c>
      <c r="M27" s="1"/>
      <c r="N27" s="1"/>
      <c r="O27" s="1"/>
      <c r="P27" s="2"/>
      <c r="Q27" s="2"/>
      <c r="R27" s="2"/>
    </row>
    <row r="28" spans="2:19" x14ac:dyDescent="0.25">
      <c r="B28" s="3"/>
      <c r="C28" s="3"/>
      <c r="D28" s="3"/>
      <c r="E28" s="3"/>
      <c r="F28" s="4"/>
      <c r="G28" s="4"/>
      <c r="H28" s="4"/>
      <c r="I28" s="4"/>
      <c r="J28" s="4"/>
      <c r="L28" s="3"/>
      <c r="M28" s="3"/>
      <c r="N28" s="3"/>
      <c r="O28" s="3"/>
      <c r="P28" s="4"/>
      <c r="Q28" s="4"/>
      <c r="R28" s="4"/>
    </row>
    <row r="29" spans="2:19" ht="66.75" customHeight="1" x14ac:dyDescent="0.25">
      <c r="B29" s="5"/>
      <c r="C29" s="36" t="s">
        <v>4</v>
      </c>
      <c r="D29" s="36" t="s">
        <v>5</v>
      </c>
      <c r="E29" s="36" t="s">
        <v>6</v>
      </c>
      <c r="F29" s="36" t="s">
        <v>7</v>
      </c>
      <c r="G29" s="36" t="s">
        <v>8</v>
      </c>
      <c r="H29" s="37" t="s">
        <v>9</v>
      </c>
      <c r="I29" s="80" t="s">
        <v>175</v>
      </c>
      <c r="J29" s="4"/>
      <c r="L29" s="5"/>
      <c r="M29" s="36" t="s">
        <v>4</v>
      </c>
      <c r="N29" s="36" t="s">
        <v>5</v>
      </c>
      <c r="O29" s="36" t="s">
        <v>6</v>
      </c>
      <c r="P29" s="36" t="s">
        <v>7</v>
      </c>
      <c r="Q29" s="36" t="s">
        <v>8</v>
      </c>
      <c r="R29" s="36" t="s">
        <v>9</v>
      </c>
      <c r="S29" s="80" t="s">
        <v>175</v>
      </c>
    </row>
    <row r="30" spans="2:19" x14ac:dyDescent="0.25">
      <c r="B30" s="10" t="s">
        <v>10</v>
      </c>
      <c r="C30" s="6">
        <v>15</v>
      </c>
      <c r="D30" s="6">
        <v>115</v>
      </c>
      <c r="E30" s="6">
        <v>130</v>
      </c>
      <c r="F30" s="40">
        <v>0.88500000000000001</v>
      </c>
      <c r="G30" s="41">
        <v>1E-3</v>
      </c>
      <c r="H30" s="42">
        <v>0.14899999999999999</v>
      </c>
      <c r="I30" s="81">
        <v>1.2999999999999999E-2</v>
      </c>
      <c r="J30" s="78"/>
      <c r="K30" s="15"/>
      <c r="L30" s="10" t="s">
        <v>10</v>
      </c>
      <c r="M30" s="6">
        <v>0</v>
      </c>
      <c r="N30" s="6">
        <v>0</v>
      </c>
      <c r="O30" s="6">
        <v>0</v>
      </c>
      <c r="P30" s="40"/>
      <c r="Q30" s="41">
        <v>0</v>
      </c>
      <c r="R30" s="42">
        <v>0.14899999999999999</v>
      </c>
      <c r="S30" s="81">
        <v>0</v>
      </c>
    </row>
    <row r="31" spans="2:19" x14ac:dyDescent="0.25">
      <c r="B31" s="13" t="s">
        <v>11</v>
      </c>
      <c r="C31" s="14">
        <v>1153</v>
      </c>
      <c r="D31" s="14">
        <v>16716</v>
      </c>
      <c r="E31" s="14">
        <v>17869</v>
      </c>
      <c r="F31" s="43">
        <v>0.93500000000000005</v>
      </c>
      <c r="G31" s="43">
        <v>7.0999999999999994E-2</v>
      </c>
      <c r="H31" s="44">
        <v>6.3E-2</v>
      </c>
      <c r="I31" s="82">
        <v>4.1829999999999998</v>
      </c>
      <c r="J31" s="78"/>
      <c r="K31" s="15"/>
      <c r="L31" s="13" t="s">
        <v>11</v>
      </c>
      <c r="M31" s="14">
        <v>0</v>
      </c>
      <c r="N31" s="14">
        <v>0</v>
      </c>
      <c r="O31" s="14">
        <v>0</v>
      </c>
      <c r="P31" s="43"/>
      <c r="Q31" s="43">
        <v>0</v>
      </c>
      <c r="R31" s="44">
        <v>6.3E-2</v>
      </c>
      <c r="S31" s="82">
        <v>0</v>
      </c>
    </row>
    <row r="32" spans="2:19" x14ac:dyDescent="0.25">
      <c r="B32" s="11" t="s">
        <v>12</v>
      </c>
      <c r="C32" s="6">
        <v>11176</v>
      </c>
      <c r="D32" s="6">
        <v>150486</v>
      </c>
      <c r="E32" s="6">
        <v>161662</v>
      </c>
      <c r="F32" s="41">
        <v>0.93100000000000005</v>
      </c>
      <c r="G32" s="41">
        <v>0.64300000000000002</v>
      </c>
      <c r="H32" s="42">
        <v>0.13700000000000001</v>
      </c>
      <c r="I32" s="81">
        <v>17.363</v>
      </c>
      <c r="J32" s="78"/>
      <c r="K32" s="15"/>
      <c r="L32" s="11" t="s">
        <v>12</v>
      </c>
      <c r="M32" s="6">
        <v>7011</v>
      </c>
      <c r="N32" s="6">
        <v>101377</v>
      </c>
      <c r="O32" s="6">
        <v>108388</v>
      </c>
      <c r="P32" s="41">
        <v>0.93500000000000005</v>
      </c>
      <c r="Q32" s="41">
        <v>0.75700000000000001</v>
      </c>
      <c r="R32" s="42">
        <v>0.13700000000000001</v>
      </c>
      <c r="S32" s="81">
        <v>11.641</v>
      </c>
    </row>
    <row r="33" spans="1:19" x14ac:dyDescent="0.25">
      <c r="B33" s="13" t="s">
        <v>13</v>
      </c>
      <c r="C33" s="14">
        <v>5182</v>
      </c>
      <c r="D33" s="14">
        <v>52504</v>
      </c>
      <c r="E33" s="14">
        <v>57686</v>
      </c>
      <c r="F33" s="43">
        <v>0.91</v>
      </c>
      <c r="G33" s="43">
        <v>0.22900000000000001</v>
      </c>
      <c r="H33" s="44">
        <v>0.184</v>
      </c>
      <c r="I33" s="82">
        <v>4.6260000000000003</v>
      </c>
      <c r="J33" s="78"/>
      <c r="K33" s="15"/>
      <c r="L33" s="13" t="s">
        <v>13</v>
      </c>
      <c r="M33" s="14">
        <v>1724</v>
      </c>
      <c r="N33" s="14">
        <v>27067</v>
      </c>
      <c r="O33" s="14">
        <v>28791</v>
      </c>
      <c r="P33" s="43">
        <v>0.94</v>
      </c>
      <c r="Q33" s="43">
        <v>0.20100000000000001</v>
      </c>
      <c r="R33" s="44">
        <v>0.184</v>
      </c>
      <c r="S33" s="82">
        <v>2.3090000000000002</v>
      </c>
    </row>
    <row r="34" spans="1:19" x14ac:dyDescent="0.25">
      <c r="B34" s="11" t="s">
        <v>14</v>
      </c>
      <c r="C34" s="6">
        <v>1483</v>
      </c>
      <c r="D34" s="6">
        <v>11699</v>
      </c>
      <c r="E34" s="6">
        <v>13182</v>
      </c>
      <c r="F34" s="41">
        <v>0.88700000000000001</v>
      </c>
      <c r="G34" s="41">
        <v>5.1999999999999998E-2</v>
      </c>
      <c r="H34" s="42">
        <v>0.19500000000000001</v>
      </c>
      <c r="I34" s="81">
        <v>0.998</v>
      </c>
      <c r="J34" s="78"/>
      <c r="K34" s="15"/>
      <c r="L34" s="11" t="s">
        <v>14</v>
      </c>
      <c r="M34" s="6">
        <v>479</v>
      </c>
      <c r="N34" s="6">
        <v>5146</v>
      </c>
      <c r="O34" s="6">
        <v>5625</v>
      </c>
      <c r="P34" s="41">
        <v>0.91500000000000004</v>
      </c>
      <c r="Q34" s="41">
        <v>3.9E-2</v>
      </c>
      <c r="R34" s="42">
        <v>0.19500000000000001</v>
      </c>
      <c r="S34" s="81">
        <v>0.42599999999999999</v>
      </c>
    </row>
    <row r="35" spans="1:19" x14ac:dyDescent="0.25">
      <c r="B35" s="13" t="s">
        <v>15</v>
      </c>
      <c r="C35" s="14">
        <v>152</v>
      </c>
      <c r="D35" s="14">
        <v>841</v>
      </c>
      <c r="E35" s="14">
        <v>993</v>
      </c>
      <c r="F35" s="43">
        <v>0.84699999999999998</v>
      </c>
      <c r="G35" s="43">
        <v>4.0000000000000001E-3</v>
      </c>
      <c r="H35" s="44">
        <v>0.27200000000000002</v>
      </c>
      <c r="I35" s="82">
        <v>5.3999999999999999E-2</v>
      </c>
      <c r="J35" s="78"/>
      <c r="K35" s="15"/>
      <c r="L35" s="13" t="s">
        <v>15</v>
      </c>
      <c r="M35" s="14">
        <v>38</v>
      </c>
      <c r="N35" s="14">
        <v>310</v>
      </c>
      <c r="O35" s="14">
        <v>348</v>
      </c>
      <c r="P35" s="43">
        <v>0.89100000000000001</v>
      </c>
      <c r="Q35" s="43">
        <v>2E-3</v>
      </c>
      <c r="R35" s="44">
        <v>0.27200000000000002</v>
      </c>
      <c r="S35" s="82">
        <v>1.9E-2</v>
      </c>
    </row>
    <row r="36" spans="1:19" ht="30" customHeight="1" x14ac:dyDescent="0.25">
      <c r="B36" s="12" t="s">
        <v>16</v>
      </c>
      <c r="C36" s="7">
        <v>19150</v>
      </c>
      <c r="D36" s="7">
        <v>232285</v>
      </c>
      <c r="E36" s="7">
        <v>251435</v>
      </c>
      <c r="F36" s="8">
        <v>0.92400000000000004</v>
      </c>
      <c r="G36" s="8">
        <v>1</v>
      </c>
      <c r="H36" s="35">
        <v>1</v>
      </c>
      <c r="I36" s="83">
        <v>3.7080000000000002</v>
      </c>
      <c r="J36" s="79"/>
      <c r="L36" s="12" t="s">
        <v>16</v>
      </c>
      <c r="M36" s="7">
        <v>9252</v>
      </c>
      <c r="N36" s="7">
        <v>133900</v>
      </c>
      <c r="O36" s="7">
        <v>143152</v>
      </c>
      <c r="P36" s="8">
        <v>0.93500000000000005</v>
      </c>
      <c r="Q36" s="8">
        <v>1</v>
      </c>
      <c r="R36" s="8">
        <v>1</v>
      </c>
      <c r="S36" s="83">
        <v>2.1110000000000002</v>
      </c>
    </row>
    <row r="37" spans="1:19" x14ac:dyDescent="0.25">
      <c r="B37" s="4"/>
      <c r="C37" s="4"/>
      <c r="D37" s="4"/>
      <c r="E37" s="4"/>
      <c r="F37" s="4"/>
      <c r="G37" s="4"/>
      <c r="H37" s="4"/>
      <c r="I37" s="4"/>
      <c r="J37" s="4"/>
      <c r="L37" s="4"/>
      <c r="M37" s="4"/>
      <c r="N37" s="4"/>
      <c r="O37" s="4"/>
      <c r="P37" s="4"/>
      <c r="Q37" s="4"/>
      <c r="R37" s="4"/>
    </row>
    <row r="38" spans="1:19" s="25" customFormat="1" ht="15" customHeight="1" x14ac:dyDescent="0.25">
      <c r="A38" s="85"/>
      <c r="B38" s="122" t="s">
        <v>25</v>
      </c>
      <c r="C38" s="122"/>
      <c r="D38" s="122"/>
      <c r="E38" s="122"/>
      <c r="F38" s="122"/>
      <c r="G38" s="122"/>
      <c r="H38" s="122"/>
      <c r="I38" s="74"/>
      <c r="J38" s="4"/>
      <c r="L38" s="122" t="s">
        <v>25</v>
      </c>
      <c r="M38" s="122"/>
      <c r="N38" s="122"/>
      <c r="O38" s="122"/>
      <c r="P38" s="122"/>
      <c r="Q38" s="122"/>
      <c r="R38" s="122"/>
    </row>
    <row r="39" spans="1:19" s="31" customFormat="1" x14ac:dyDescent="0.25">
      <c r="A39" s="85"/>
      <c r="B39" s="122"/>
      <c r="C39" s="122"/>
      <c r="D39" s="122"/>
      <c r="E39" s="122"/>
      <c r="F39" s="122"/>
      <c r="G39" s="122"/>
      <c r="H39" s="122"/>
      <c r="I39" s="74"/>
      <c r="J39" s="4"/>
      <c r="L39" s="122"/>
      <c r="M39" s="122"/>
      <c r="N39" s="122"/>
      <c r="O39" s="122"/>
      <c r="P39" s="122"/>
      <c r="Q39" s="122"/>
      <c r="R39" s="122"/>
    </row>
    <row r="40" spans="1:19" x14ac:dyDescent="0.25">
      <c r="B40" s="123" t="s">
        <v>160</v>
      </c>
      <c r="C40" s="123"/>
      <c r="D40" s="123"/>
      <c r="E40" s="123"/>
      <c r="F40" s="123"/>
      <c r="G40" s="123"/>
      <c r="H40" s="123"/>
      <c r="I40" s="76"/>
      <c r="J40" s="4"/>
      <c r="L40" s="123" t="s">
        <v>161</v>
      </c>
      <c r="M40" s="123"/>
      <c r="N40" s="123"/>
      <c r="O40" s="123"/>
      <c r="P40" s="123"/>
      <c r="Q40" s="123"/>
      <c r="R40" s="123"/>
    </row>
    <row r="41" spans="1:19" s="32" customFormat="1" x14ac:dyDescent="0.25">
      <c r="A41" s="85"/>
      <c r="B41" s="123"/>
      <c r="C41" s="123"/>
      <c r="D41" s="123"/>
      <c r="E41" s="123"/>
      <c r="F41" s="123"/>
      <c r="G41" s="123"/>
      <c r="H41" s="123"/>
      <c r="I41" s="76"/>
      <c r="J41" s="4"/>
      <c r="L41" s="123"/>
      <c r="M41" s="123"/>
      <c r="N41" s="123"/>
      <c r="O41" s="123"/>
      <c r="P41" s="123"/>
      <c r="Q41" s="123"/>
      <c r="R41" s="123"/>
    </row>
    <row r="42" spans="1:19" x14ac:dyDescent="0.25">
      <c r="B42" s="18" t="s">
        <v>24</v>
      </c>
      <c r="C42" s="4"/>
      <c r="D42" s="4"/>
      <c r="E42" s="4"/>
      <c r="F42" s="4"/>
      <c r="G42" s="4"/>
      <c r="H42" s="4"/>
      <c r="I42" s="4"/>
      <c r="J42" s="4"/>
      <c r="L42" s="18" t="s">
        <v>24</v>
      </c>
      <c r="M42" s="4"/>
      <c r="N42" s="4"/>
      <c r="O42" s="4"/>
      <c r="P42" s="4"/>
      <c r="Q42" s="4"/>
      <c r="R42" s="4"/>
    </row>
    <row r="43" spans="1:19" ht="15" customHeight="1" x14ac:dyDescent="0.25">
      <c r="B43" s="121" t="s">
        <v>164</v>
      </c>
      <c r="C43" s="121"/>
      <c r="D43" s="121"/>
      <c r="E43" s="121"/>
      <c r="F43" s="121"/>
      <c r="G43" s="121"/>
      <c r="H43" s="121"/>
      <c r="I43" s="75"/>
      <c r="L43" s="121" t="s">
        <v>164</v>
      </c>
      <c r="M43" s="121"/>
      <c r="N43" s="121"/>
      <c r="O43" s="121"/>
      <c r="P43" s="121"/>
      <c r="Q43" s="121"/>
      <c r="R43" s="121"/>
    </row>
    <row r="44" spans="1:19" x14ac:dyDescent="0.25">
      <c r="B44" s="121"/>
      <c r="C44" s="121"/>
      <c r="D44" s="121"/>
      <c r="E44" s="121"/>
      <c r="F44" s="121"/>
      <c r="G44" s="121"/>
      <c r="H44" s="121"/>
      <c r="I44" s="75"/>
      <c r="L44" s="121"/>
      <c r="M44" s="121"/>
      <c r="N44" s="121"/>
      <c r="O44" s="121"/>
      <c r="P44" s="121"/>
      <c r="Q44" s="121"/>
      <c r="R44" s="121"/>
    </row>
    <row r="45" spans="1:19" x14ac:dyDescent="0.25">
      <c r="F45" s="34"/>
    </row>
    <row r="48" spans="1:19" x14ac:dyDescent="0.25">
      <c r="B48" s="17" t="s">
        <v>173</v>
      </c>
      <c r="C48" s="1"/>
      <c r="D48" s="1"/>
      <c r="E48" s="1"/>
      <c r="F48" s="2"/>
      <c r="G48" s="2"/>
      <c r="H48" s="2"/>
      <c r="I48" s="2"/>
      <c r="J48" s="45"/>
      <c r="K48" s="45"/>
      <c r="L48" s="45"/>
      <c r="M48" s="45"/>
      <c r="N48" s="45"/>
      <c r="O48" s="45"/>
      <c r="P48" s="45"/>
      <c r="Q48" s="45"/>
      <c r="R48" s="45"/>
      <c r="S48" s="45"/>
    </row>
    <row r="49" spans="2:19" x14ac:dyDescent="0.25">
      <c r="B49" s="3"/>
      <c r="C49" s="3"/>
      <c r="D49" s="3"/>
      <c r="E49" s="3"/>
      <c r="F49" s="4"/>
      <c r="G49" s="4"/>
      <c r="H49" s="4"/>
      <c r="I49" s="4"/>
      <c r="J49" s="45"/>
      <c r="K49" s="45"/>
      <c r="L49" s="45"/>
      <c r="M49" s="45"/>
      <c r="N49" s="45"/>
      <c r="O49" s="45"/>
      <c r="P49" s="45"/>
      <c r="Q49" s="45"/>
      <c r="R49" s="45"/>
      <c r="S49" s="45"/>
    </row>
    <row r="50" spans="2:19" ht="75" x14ac:dyDescent="0.25">
      <c r="B50" s="5"/>
      <c r="C50" s="36" t="s">
        <v>4</v>
      </c>
      <c r="D50" s="36" t="s">
        <v>5</v>
      </c>
      <c r="E50" s="36" t="s">
        <v>6</v>
      </c>
      <c r="F50" s="36" t="s">
        <v>7</v>
      </c>
      <c r="G50" s="36" t="s">
        <v>8</v>
      </c>
      <c r="H50" s="36" t="s">
        <v>9</v>
      </c>
      <c r="I50" s="80" t="s">
        <v>175</v>
      </c>
      <c r="J50" s="45"/>
      <c r="K50" s="45"/>
      <c r="L50" s="45"/>
      <c r="M50" s="45"/>
      <c r="N50" s="45"/>
      <c r="O50" s="45"/>
      <c r="P50" s="45"/>
      <c r="Q50" s="45"/>
      <c r="R50" s="45"/>
      <c r="S50" s="45"/>
    </row>
    <row r="51" spans="2:19" x14ac:dyDescent="0.25">
      <c r="B51" s="10" t="s">
        <v>10</v>
      </c>
      <c r="C51" s="6">
        <v>5</v>
      </c>
      <c r="D51" s="6">
        <v>66</v>
      </c>
      <c r="E51" s="6">
        <v>71</v>
      </c>
      <c r="F51" s="40">
        <v>0.93</v>
      </c>
      <c r="G51" s="41">
        <v>1E-3</v>
      </c>
      <c r="H51" s="42">
        <v>0.14899999999999999</v>
      </c>
      <c r="I51" s="81">
        <v>7.0000000000000001E-3</v>
      </c>
      <c r="J51" s="45"/>
      <c r="K51" s="45"/>
      <c r="L51" s="45"/>
      <c r="M51" s="34"/>
      <c r="N51" s="45"/>
      <c r="O51" s="45"/>
      <c r="P51" s="45"/>
      <c r="Q51" s="45"/>
      <c r="R51" s="45"/>
      <c r="S51" s="45"/>
    </row>
    <row r="52" spans="2:19" x14ac:dyDescent="0.25">
      <c r="B52" s="13" t="s">
        <v>11</v>
      </c>
      <c r="C52" s="14">
        <v>307</v>
      </c>
      <c r="D52" s="14">
        <v>9547</v>
      </c>
      <c r="E52" s="14">
        <v>9854</v>
      </c>
      <c r="F52" s="43">
        <v>0.96899999999999997</v>
      </c>
      <c r="G52" s="43">
        <v>0.20100000000000001</v>
      </c>
      <c r="H52" s="44">
        <v>6.3E-2</v>
      </c>
      <c r="I52" s="82">
        <v>2.3069999999999999</v>
      </c>
      <c r="J52" s="45"/>
      <c r="K52" s="45"/>
      <c r="L52" s="45"/>
      <c r="M52" s="34"/>
      <c r="N52" s="45"/>
      <c r="O52" s="45"/>
      <c r="P52" s="45"/>
      <c r="Q52" s="45"/>
      <c r="R52" s="45"/>
      <c r="S52" s="45"/>
    </row>
    <row r="53" spans="2:19" x14ac:dyDescent="0.25">
      <c r="B53" s="11" t="s">
        <v>12</v>
      </c>
      <c r="C53" s="6">
        <v>2299</v>
      </c>
      <c r="D53" s="6">
        <v>24799</v>
      </c>
      <c r="E53" s="6">
        <v>27098</v>
      </c>
      <c r="F53" s="41">
        <v>0.91500000000000004</v>
      </c>
      <c r="G53" s="41">
        <v>0.55300000000000005</v>
      </c>
      <c r="H53" s="42">
        <v>0.13700000000000001</v>
      </c>
      <c r="I53" s="81">
        <v>2.91</v>
      </c>
      <c r="J53" s="45"/>
      <c r="K53" s="45"/>
      <c r="L53" s="45"/>
      <c r="M53" s="45"/>
      <c r="N53" s="45"/>
      <c r="O53" s="45"/>
      <c r="P53" s="45"/>
      <c r="Q53" s="45"/>
      <c r="R53" s="45"/>
      <c r="S53" s="45"/>
    </row>
    <row r="54" spans="2:19" x14ac:dyDescent="0.25">
      <c r="B54" s="13" t="s">
        <v>13</v>
      </c>
      <c r="C54" s="14">
        <v>1237</v>
      </c>
      <c r="D54" s="14">
        <v>8065</v>
      </c>
      <c r="E54" s="14">
        <v>9302</v>
      </c>
      <c r="F54" s="43">
        <v>0.86699999999999999</v>
      </c>
      <c r="G54" s="43">
        <v>0.19</v>
      </c>
      <c r="H54" s="44">
        <v>0.184</v>
      </c>
      <c r="I54" s="82">
        <v>0.746</v>
      </c>
      <c r="J54" s="45"/>
      <c r="K54" s="45"/>
      <c r="L54" s="45"/>
      <c r="M54" s="45"/>
      <c r="N54" s="45"/>
      <c r="O54" s="45"/>
      <c r="P54" s="45"/>
      <c r="Q54" s="45"/>
      <c r="R54" s="45"/>
      <c r="S54" s="45"/>
    </row>
    <row r="55" spans="2:19" x14ac:dyDescent="0.25">
      <c r="B55" s="11" t="s">
        <v>14</v>
      </c>
      <c r="C55" s="6">
        <v>389</v>
      </c>
      <c r="D55" s="6">
        <v>1996</v>
      </c>
      <c r="E55" s="6">
        <v>2385</v>
      </c>
      <c r="F55" s="41">
        <v>0.83699999999999997</v>
      </c>
      <c r="G55" s="41">
        <v>4.9000000000000002E-2</v>
      </c>
      <c r="H55" s="42">
        <v>0.19500000000000001</v>
      </c>
      <c r="I55" s="81">
        <v>0.18099999999999999</v>
      </c>
      <c r="J55" s="45"/>
      <c r="K55" s="45"/>
      <c r="L55" s="45"/>
      <c r="M55" s="45"/>
      <c r="N55" s="45"/>
      <c r="O55" s="45"/>
      <c r="P55" s="45"/>
      <c r="Q55" s="45"/>
      <c r="R55" s="45"/>
      <c r="S55" s="45"/>
    </row>
    <row r="56" spans="2:19" x14ac:dyDescent="0.25">
      <c r="B56" s="13" t="s">
        <v>15</v>
      </c>
      <c r="C56" s="14">
        <v>57</v>
      </c>
      <c r="D56" s="14">
        <v>249</v>
      </c>
      <c r="E56" s="14">
        <v>306</v>
      </c>
      <c r="F56" s="43">
        <v>0.81399999999999995</v>
      </c>
      <c r="G56" s="43">
        <v>6.0000000000000001E-3</v>
      </c>
      <c r="H56" s="44">
        <v>0.27200000000000002</v>
      </c>
      <c r="I56" s="82">
        <v>1.7000000000000001E-2</v>
      </c>
      <c r="J56" s="48"/>
      <c r="K56" s="45"/>
      <c r="L56" s="45"/>
      <c r="M56" s="45"/>
      <c r="N56" s="45"/>
      <c r="O56" s="45"/>
      <c r="P56" s="45"/>
      <c r="Q56" s="45"/>
      <c r="R56" s="45"/>
      <c r="S56" s="45"/>
    </row>
    <row r="57" spans="2:19" ht="30" x14ac:dyDescent="0.25">
      <c r="B57" s="12" t="s">
        <v>16</v>
      </c>
      <c r="C57" s="7">
        <v>4290</v>
      </c>
      <c r="D57" s="7">
        <v>44672</v>
      </c>
      <c r="E57" s="7">
        <v>48962</v>
      </c>
      <c r="F57" s="8">
        <v>0.91200000000000003</v>
      </c>
      <c r="G57" s="8">
        <v>1</v>
      </c>
      <c r="H57" s="8">
        <v>1</v>
      </c>
      <c r="I57" s="83">
        <v>0.72199999999999998</v>
      </c>
      <c r="J57" s="45"/>
      <c r="K57" s="45"/>
      <c r="L57" s="45"/>
      <c r="M57" s="45"/>
      <c r="N57" s="45"/>
      <c r="O57" s="45"/>
      <c r="P57" s="45"/>
      <c r="Q57" s="45"/>
      <c r="R57" s="45"/>
      <c r="S57" s="45"/>
    </row>
    <row r="58" spans="2:19" x14ac:dyDescent="0.25">
      <c r="B58" s="4"/>
      <c r="C58" s="4"/>
      <c r="D58" s="4"/>
      <c r="E58" s="4"/>
      <c r="F58" s="4"/>
      <c r="G58" s="4"/>
      <c r="H58" s="4"/>
      <c r="I58" s="4"/>
      <c r="J58" s="45"/>
      <c r="K58" s="45"/>
      <c r="L58" s="45"/>
      <c r="M58" s="45"/>
      <c r="N58" s="45"/>
      <c r="O58" s="45"/>
      <c r="P58" s="45"/>
      <c r="Q58" s="45"/>
      <c r="R58" s="45"/>
      <c r="S58" s="45"/>
    </row>
    <row r="59" spans="2:19" x14ac:dyDescent="0.25">
      <c r="B59" s="122" t="s">
        <v>25</v>
      </c>
      <c r="C59" s="122"/>
      <c r="D59" s="122"/>
      <c r="E59" s="122"/>
      <c r="F59" s="122"/>
      <c r="G59" s="122"/>
      <c r="H59" s="122"/>
      <c r="I59" s="74"/>
      <c r="J59" s="45"/>
      <c r="K59" s="45"/>
      <c r="L59" s="45"/>
      <c r="M59" s="45"/>
      <c r="N59" s="45"/>
      <c r="O59" s="45"/>
      <c r="P59" s="45"/>
      <c r="Q59" s="45"/>
      <c r="R59" s="45"/>
      <c r="S59" s="45"/>
    </row>
    <row r="60" spans="2:19" x14ac:dyDescent="0.25">
      <c r="B60" s="122"/>
      <c r="C60" s="122"/>
      <c r="D60" s="122"/>
      <c r="E60" s="122"/>
      <c r="F60" s="122"/>
      <c r="G60" s="122"/>
      <c r="H60" s="122"/>
      <c r="I60" s="74"/>
      <c r="J60" s="45"/>
      <c r="K60" s="45"/>
      <c r="L60" s="45"/>
      <c r="M60" s="45"/>
      <c r="N60" s="45"/>
      <c r="O60" s="45"/>
      <c r="P60" s="45"/>
      <c r="Q60" s="45"/>
      <c r="R60" s="45"/>
      <c r="S60" s="45"/>
    </row>
    <row r="61" spans="2:19" x14ac:dyDescent="0.25">
      <c r="B61" s="123" t="s">
        <v>162</v>
      </c>
      <c r="C61" s="123"/>
      <c r="D61" s="123"/>
      <c r="E61" s="123"/>
      <c r="F61" s="123"/>
      <c r="G61" s="123"/>
      <c r="H61" s="123"/>
      <c r="I61" s="76"/>
      <c r="J61" s="45"/>
      <c r="K61" s="45"/>
      <c r="L61" s="45"/>
      <c r="M61" s="45"/>
      <c r="N61" s="45"/>
      <c r="O61" s="45"/>
      <c r="P61" s="45"/>
      <c r="Q61" s="45"/>
      <c r="R61" s="45"/>
      <c r="S61" s="45"/>
    </row>
    <row r="62" spans="2:19" x14ac:dyDescent="0.25">
      <c r="B62" s="123"/>
      <c r="C62" s="123"/>
      <c r="D62" s="123"/>
      <c r="E62" s="123"/>
      <c r="F62" s="123"/>
      <c r="G62" s="123"/>
      <c r="H62" s="123"/>
      <c r="I62" s="76"/>
      <c r="J62" s="45"/>
      <c r="K62" s="45"/>
      <c r="L62" s="45"/>
      <c r="M62" s="45"/>
      <c r="N62" s="45"/>
      <c r="O62" s="45"/>
      <c r="P62" s="45"/>
      <c r="Q62" s="45"/>
      <c r="R62" s="45"/>
      <c r="S62" s="45"/>
    </row>
    <row r="63" spans="2:19" x14ac:dyDescent="0.25">
      <c r="B63" s="18" t="s">
        <v>24</v>
      </c>
      <c r="C63" s="4"/>
      <c r="D63" s="4"/>
      <c r="E63" s="4"/>
      <c r="F63" s="4"/>
      <c r="G63" s="4"/>
      <c r="H63" s="4"/>
      <c r="I63" s="4"/>
      <c r="J63" s="45"/>
      <c r="K63" s="45"/>
      <c r="L63" s="45"/>
      <c r="M63" s="45"/>
      <c r="N63" s="45"/>
      <c r="O63" s="45"/>
      <c r="P63" s="45"/>
      <c r="Q63" s="45"/>
      <c r="R63" s="45"/>
      <c r="S63" s="45"/>
    </row>
    <row r="64" spans="2:19" ht="15" customHeight="1" x14ac:dyDescent="0.25">
      <c r="B64" s="121" t="s">
        <v>164</v>
      </c>
      <c r="C64" s="121"/>
      <c r="D64" s="121"/>
      <c r="E64" s="121"/>
      <c r="F64" s="121"/>
      <c r="G64" s="121"/>
      <c r="H64" s="121"/>
      <c r="I64" s="75"/>
    </row>
    <row r="65" spans="2:9" x14ac:dyDescent="0.25">
      <c r="B65" s="121"/>
      <c r="C65" s="121"/>
      <c r="D65" s="121"/>
      <c r="E65" s="121"/>
      <c r="F65" s="121"/>
      <c r="G65" s="121"/>
      <c r="H65" s="121"/>
      <c r="I65" s="75"/>
    </row>
    <row r="69" spans="2:9" x14ac:dyDescent="0.25">
      <c r="B69" s="17" t="s">
        <v>158</v>
      </c>
      <c r="C69" s="1"/>
      <c r="D69" s="1"/>
      <c r="E69" s="1"/>
      <c r="F69" s="2"/>
      <c r="G69" s="2"/>
      <c r="H69" s="2"/>
      <c r="I69" s="2"/>
    </row>
    <row r="70" spans="2:9" x14ac:dyDescent="0.25">
      <c r="B70" s="3"/>
      <c r="C70" s="3"/>
      <c r="D70" s="3"/>
      <c r="E70" s="3"/>
      <c r="F70" s="4"/>
      <c r="G70" s="4"/>
      <c r="H70" s="4"/>
      <c r="I70" s="4"/>
    </row>
    <row r="71" spans="2:9" ht="75" x14ac:dyDescent="0.25">
      <c r="B71" s="5"/>
      <c r="C71" s="36" t="s">
        <v>4</v>
      </c>
      <c r="D71" s="36" t="s">
        <v>5</v>
      </c>
      <c r="E71" s="36" t="s">
        <v>6</v>
      </c>
      <c r="F71" s="36" t="s">
        <v>7</v>
      </c>
      <c r="G71" s="36" t="s">
        <v>8</v>
      </c>
      <c r="H71" s="36" t="s">
        <v>9</v>
      </c>
      <c r="I71" s="80" t="s">
        <v>159</v>
      </c>
    </row>
    <row r="72" spans="2:9" x14ac:dyDescent="0.25">
      <c r="B72" s="10" t="s">
        <v>10</v>
      </c>
      <c r="C72" s="6">
        <v>18</v>
      </c>
      <c r="D72" s="6">
        <v>171</v>
      </c>
      <c r="E72" s="6">
        <v>189</v>
      </c>
      <c r="F72" s="40">
        <v>0.90500000000000003</v>
      </c>
      <c r="G72" s="41">
        <v>1E-3</v>
      </c>
      <c r="H72" s="42">
        <v>0.14899999999999999</v>
      </c>
      <c r="I72" s="81">
        <v>1.9E-2</v>
      </c>
    </row>
    <row r="73" spans="2:9" x14ac:dyDescent="0.25">
      <c r="B73" s="13" t="s">
        <v>11</v>
      </c>
      <c r="C73" s="14">
        <v>1392</v>
      </c>
      <c r="D73" s="14">
        <v>23946</v>
      </c>
      <c r="E73" s="14">
        <v>25338</v>
      </c>
      <c r="F73" s="43">
        <v>0.94499999999999995</v>
      </c>
      <c r="G73" s="43">
        <v>8.7999999999999995E-2</v>
      </c>
      <c r="H73" s="44">
        <v>6.3E-2</v>
      </c>
      <c r="I73" s="82">
        <v>5.9320000000000004</v>
      </c>
    </row>
    <row r="74" spans="2:9" x14ac:dyDescent="0.25">
      <c r="B74" s="11" t="s">
        <v>12</v>
      </c>
      <c r="C74" s="6">
        <v>12951</v>
      </c>
      <c r="D74" s="6">
        <v>168590</v>
      </c>
      <c r="E74" s="6">
        <v>181541</v>
      </c>
      <c r="F74" s="41">
        <v>0.92900000000000005</v>
      </c>
      <c r="G74" s="41">
        <v>0.63200000000000001</v>
      </c>
      <c r="H74" s="42">
        <v>0.13700000000000001</v>
      </c>
      <c r="I74" s="81">
        <v>19.498000000000001</v>
      </c>
    </row>
    <row r="75" spans="2:9" x14ac:dyDescent="0.25">
      <c r="B75" s="13" t="s">
        <v>13</v>
      </c>
      <c r="C75" s="14">
        <v>6090</v>
      </c>
      <c r="D75" s="14">
        <v>58145</v>
      </c>
      <c r="E75" s="14">
        <v>64235</v>
      </c>
      <c r="F75" s="43">
        <v>0.90500000000000003</v>
      </c>
      <c r="G75" s="43">
        <v>0.224</v>
      </c>
      <c r="H75" s="44">
        <v>0.184</v>
      </c>
      <c r="I75" s="82">
        <v>5.1509999999999998</v>
      </c>
    </row>
    <row r="76" spans="2:9" x14ac:dyDescent="0.25">
      <c r="B76" s="11" t="s">
        <v>14</v>
      </c>
      <c r="C76" s="6">
        <v>1777</v>
      </c>
      <c r="D76" s="6">
        <v>13083</v>
      </c>
      <c r="E76" s="6">
        <v>14860</v>
      </c>
      <c r="F76" s="41">
        <v>0.88</v>
      </c>
      <c r="G76" s="41">
        <v>5.1999999999999998E-2</v>
      </c>
      <c r="H76" s="42">
        <v>0.19500000000000001</v>
      </c>
      <c r="I76" s="81">
        <v>1.125</v>
      </c>
    </row>
    <row r="77" spans="2:9" x14ac:dyDescent="0.25">
      <c r="B77" s="13" t="s">
        <v>15</v>
      </c>
      <c r="C77" s="14">
        <v>196</v>
      </c>
      <c r="D77" s="14">
        <v>1029</v>
      </c>
      <c r="E77" s="14">
        <v>1225</v>
      </c>
      <c r="F77" s="43">
        <v>0.84</v>
      </c>
      <c r="G77" s="43">
        <v>4.0000000000000001E-3</v>
      </c>
      <c r="H77" s="44">
        <v>0.27200000000000002</v>
      </c>
      <c r="I77" s="82">
        <v>6.7000000000000004E-2</v>
      </c>
    </row>
    <row r="78" spans="2:9" ht="30" x14ac:dyDescent="0.25">
      <c r="B78" s="12" t="s">
        <v>16</v>
      </c>
      <c r="C78" s="7">
        <v>22393</v>
      </c>
      <c r="D78" s="7">
        <v>264712</v>
      </c>
      <c r="E78" s="7">
        <v>287105</v>
      </c>
      <c r="F78" s="8">
        <v>0.92200000000000004</v>
      </c>
      <c r="G78" s="8">
        <v>1</v>
      </c>
      <c r="H78" s="8">
        <v>1</v>
      </c>
      <c r="I78" s="83">
        <v>4.234</v>
      </c>
    </row>
    <row r="79" spans="2:9" x14ac:dyDescent="0.25">
      <c r="B79" s="4"/>
      <c r="C79" s="4"/>
      <c r="D79" s="4"/>
      <c r="E79" s="4"/>
      <c r="F79" s="4"/>
      <c r="G79" s="4"/>
      <c r="H79" s="4"/>
      <c r="I79" s="4"/>
    </row>
    <row r="80" spans="2:9" x14ac:dyDescent="0.25">
      <c r="B80" s="122" t="s">
        <v>25</v>
      </c>
      <c r="C80" s="122"/>
      <c r="D80" s="122"/>
      <c r="E80" s="122"/>
      <c r="F80" s="122"/>
      <c r="G80" s="122"/>
      <c r="H80" s="122"/>
      <c r="I80" s="74"/>
    </row>
    <row r="81" spans="2:9" x14ac:dyDescent="0.25">
      <c r="B81" s="122"/>
      <c r="C81" s="122"/>
      <c r="D81" s="122"/>
      <c r="E81" s="122"/>
      <c r="F81" s="122"/>
      <c r="G81" s="122"/>
      <c r="H81" s="122"/>
      <c r="I81" s="74"/>
    </row>
    <row r="82" spans="2:9" x14ac:dyDescent="0.25">
      <c r="B82" s="18" t="s">
        <v>24</v>
      </c>
      <c r="C82" s="4"/>
      <c r="D82" s="4"/>
      <c r="E82" s="4"/>
      <c r="F82" s="4"/>
      <c r="G82" s="4"/>
      <c r="H82" s="4"/>
      <c r="I82" s="4"/>
    </row>
    <row r="83" spans="2:9" ht="15" customHeight="1" x14ac:dyDescent="0.25">
      <c r="B83" s="121" t="s">
        <v>164</v>
      </c>
      <c r="C83" s="121"/>
      <c r="D83" s="121"/>
      <c r="E83" s="121"/>
      <c r="F83" s="121"/>
      <c r="G83" s="121"/>
      <c r="H83" s="121"/>
      <c r="I83" s="75"/>
    </row>
    <row r="84" spans="2:9" x14ac:dyDescent="0.25">
      <c r="B84" s="121"/>
      <c r="C84" s="121"/>
      <c r="D84" s="121"/>
      <c r="E84" s="121"/>
      <c r="F84" s="121"/>
      <c r="G84" s="121"/>
      <c r="H84" s="121"/>
      <c r="I84" s="75"/>
    </row>
  </sheetData>
  <mergeCells count="19">
    <mergeCell ref="B3:H4"/>
    <mergeCell ref="B19:H19"/>
    <mergeCell ref="B38:H39"/>
    <mergeCell ref="L38:R39"/>
    <mergeCell ref="B43:H44"/>
    <mergeCell ref="L43:R44"/>
    <mergeCell ref="L40:R41"/>
    <mergeCell ref="B40:H41"/>
    <mergeCell ref="B20:H20"/>
    <mergeCell ref="B21:H21"/>
    <mergeCell ref="B22:H22"/>
    <mergeCell ref="B5:B6"/>
    <mergeCell ref="C5:E5"/>
    <mergeCell ref="F5:H5"/>
    <mergeCell ref="B83:H84"/>
    <mergeCell ref="B59:H60"/>
    <mergeCell ref="B61:H62"/>
    <mergeCell ref="B64:H65"/>
    <mergeCell ref="B80:H81"/>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tabSelected="1" zoomScaleNormal="100" workbookViewId="0">
      <selection activeCell="G35" sqref="G34:G35"/>
    </sheetView>
  </sheetViews>
  <sheetFormatPr baseColWidth="10" defaultColWidth="11.42578125" defaultRowHeight="15" x14ac:dyDescent="0.25"/>
  <cols>
    <col min="1" max="1" width="2.5703125" style="85" customWidth="1"/>
    <col min="2" max="2" width="19.7109375" style="24" bestFit="1" customWidth="1"/>
    <col min="3" max="9" width="11.42578125" style="24" customWidth="1"/>
    <col min="10" max="16384" width="11.42578125" style="24"/>
  </cols>
  <sheetData>
    <row r="1" spans="2:19" s="85" customFormat="1" x14ac:dyDescent="0.25"/>
    <row r="2" spans="2:19" x14ac:dyDescent="0.25">
      <c r="B2" s="16" t="s">
        <v>176</v>
      </c>
      <c r="D2" s="16"/>
      <c r="E2" s="16"/>
      <c r="F2" s="16"/>
      <c r="G2" s="16"/>
      <c r="L2" s="16"/>
    </row>
    <row r="6" spans="2:19" x14ac:dyDescent="0.25">
      <c r="I6" s="9"/>
    </row>
    <row r="7" spans="2:19" x14ac:dyDescent="0.25">
      <c r="I7" s="9"/>
    </row>
    <row r="8" spans="2:19" x14ac:dyDescent="0.25">
      <c r="I8" s="9"/>
    </row>
    <row r="9" spans="2:19" x14ac:dyDescent="0.25">
      <c r="I9" s="9"/>
      <c r="J9" s="132"/>
      <c r="K9" s="133"/>
      <c r="L9" s="133"/>
      <c r="M9" s="133"/>
      <c r="N9" s="133"/>
      <c r="O9" s="133"/>
      <c r="P9" s="133"/>
      <c r="Q9" s="133"/>
      <c r="R9" s="133"/>
      <c r="S9" s="133"/>
    </row>
    <row r="10" spans="2:19" x14ac:dyDescent="0.25">
      <c r="J10" s="133"/>
      <c r="K10" s="133"/>
      <c r="L10" s="133"/>
      <c r="M10" s="133"/>
      <c r="N10" s="133"/>
      <c r="O10" s="133"/>
      <c r="P10" s="133"/>
      <c r="Q10" s="133"/>
      <c r="R10" s="133"/>
      <c r="S10" s="133"/>
    </row>
    <row r="20" spans="2:20" x14ac:dyDescent="0.25">
      <c r="B20" s="18" t="s">
        <v>27</v>
      </c>
      <c r="L20" s="18"/>
    </row>
    <row r="21" spans="2:20" x14ac:dyDescent="0.25">
      <c r="B21" s="18" t="s">
        <v>24</v>
      </c>
      <c r="L21" s="26"/>
      <c r="M21" s="27"/>
      <c r="N21" s="27"/>
      <c r="O21" s="27"/>
      <c r="P21" s="27"/>
      <c r="Q21" s="27"/>
      <c r="R21" s="27"/>
      <c r="S21" s="27"/>
      <c r="T21" s="27"/>
    </row>
    <row r="22" spans="2:20" ht="15" customHeight="1" x14ac:dyDescent="0.25">
      <c r="B22" s="19" t="s">
        <v>177</v>
      </c>
      <c r="L22" s="28"/>
      <c r="M22" s="27"/>
      <c r="N22" s="27"/>
      <c r="O22" s="27"/>
      <c r="P22" s="27"/>
      <c r="Q22" s="27"/>
      <c r="R22" s="27"/>
      <c r="S22" s="27"/>
      <c r="T22" s="27"/>
    </row>
    <row r="23" spans="2:20" x14ac:dyDescent="0.25">
      <c r="L23" s="27"/>
      <c r="M23" s="27"/>
      <c r="N23" s="27"/>
      <c r="O23" s="27"/>
      <c r="P23" s="27"/>
      <c r="Q23" s="27"/>
      <c r="R23" s="27"/>
      <c r="S23" s="27"/>
      <c r="T23" s="27"/>
    </row>
    <row r="24" spans="2:20" ht="25.5" customHeight="1" x14ac:dyDescent="0.25">
      <c r="B24" s="95"/>
      <c r="C24" s="95" t="s">
        <v>17</v>
      </c>
      <c r="D24" s="95" t="s">
        <v>18</v>
      </c>
      <c r="E24" s="95" t="s">
        <v>19</v>
      </c>
      <c r="F24" s="95" t="s">
        <v>20</v>
      </c>
      <c r="G24" s="95" t="s">
        <v>21</v>
      </c>
      <c r="H24" s="95" t="s">
        <v>22</v>
      </c>
      <c r="I24" s="95" t="s">
        <v>23</v>
      </c>
      <c r="L24" s="29"/>
      <c r="M24" s="29"/>
      <c r="N24" s="29"/>
      <c r="O24" s="29"/>
      <c r="P24" s="29"/>
      <c r="Q24" s="29"/>
      <c r="R24" s="29"/>
      <c r="S24" s="27"/>
      <c r="T24" s="27"/>
    </row>
    <row r="25" spans="2:20" x14ac:dyDescent="0.25">
      <c r="B25" s="96" t="s">
        <v>1</v>
      </c>
      <c r="C25" s="97">
        <v>0.872</v>
      </c>
      <c r="D25" s="97">
        <v>2.1000000000000001E-2</v>
      </c>
      <c r="E25" s="97">
        <v>6.0000000000000001E-3</v>
      </c>
      <c r="F25" s="97">
        <v>8.6999999999999994E-2</v>
      </c>
      <c r="G25" s="97">
        <v>1.0999999999999999E-2</v>
      </c>
      <c r="H25" s="97">
        <v>4.0000000000000001E-3</v>
      </c>
      <c r="I25" s="97">
        <v>0</v>
      </c>
      <c r="L25" s="30"/>
      <c r="M25" s="30"/>
      <c r="N25" s="30"/>
      <c r="O25" s="30"/>
      <c r="P25" s="30"/>
      <c r="Q25" s="30"/>
      <c r="R25" s="30"/>
      <c r="S25" s="27"/>
      <c r="T25" s="27"/>
    </row>
    <row r="26" spans="2:20" x14ac:dyDescent="0.25">
      <c r="B26" s="96" t="s">
        <v>2</v>
      </c>
      <c r="C26" s="97">
        <v>0.80700000000000005</v>
      </c>
      <c r="D26" s="97">
        <v>2.9000000000000001E-2</v>
      </c>
      <c r="E26" s="97">
        <v>1.2E-2</v>
      </c>
      <c r="F26" s="97">
        <v>0.129</v>
      </c>
      <c r="G26" s="97">
        <v>8.0000000000000002E-3</v>
      </c>
      <c r="H26" s="97">
        <v>1.6E-2</v>
      </c>
      <c r="I26" s="97">
        <v>0</v>
      </c>
      <c r="L26" s="27"/>
      <c r="M26" s="27"/>
      <c r="N26" s="27"/>
      <c r="O26" s="27"/>
      <c r="P26" s="27"/>
      <c r="Q26" s="27"/>
      <c r="R26" s="27"/>
      <c r="S26" s="27"/>
      <c r="T26" s="27"/>
    </row>
    <row r="27" spans="2:20" x14ac:dyDescent="0.25">
      <c r="B27" s="98" t="s">
        <v>26</v>
      </c>
      <c r="C27" s="97">
        <v>0.92900000000000005</v>
      </c>
      <c r="D27" s="97">
        <v>2.1000000000000001E-2</v>
      </c>
      <c r="E27" s="97">
        <v>6.0000000000000001E-3</v>
      </c>
      <c r="F27" s="97">
        <v>2.9000000000000001E-2</v>
      </c>
      <c r="G27" s="97">
        <v>0.01</v>
      </c>
      <c r="H27" s="97">
        <v>4.0000000000000001E-3</v>
      </c>
      <c r="I27" s="97">
        <v>0</v>
      </c>
      <c r="L27" s="27"/>
      <c r="M27" s="27"/>
      <c r="N27" s="27"/>
      <c r="O27" s="27"/>
      <c r="P27" s="27"/>
      <c r="Q27" s="27"/>
      <c r="R27" s="27"/>
      <c r="S27" s="27"/>
      <c r="T27" s="27"/>
    </row>
    <row r="28" spans="2:20" x14ac:dyDescent="0.25">
      <c r="L28" s="27"/>
      <c r="M28" s="27"/>
      <c r="N28" s="27"/>
      <c r="O28" s="27"/>
      <c r="P28" s="27"/>
      <c r="Q28" s="27"/>
      <c r="R28" s="27"/>
      <c r="S28" s="27"/>
      <c r="T28" s="27"/>
    </row>
    <row r="29" spans="2:20" x14ac:dyDescent="0.25">
      <c r="L29" s="27"/>
      <c r="M29" s="27"/>
      <c r="N29" s="27"/>
      <c r="O29" s="27"/>
      <c r="P29" s="27"/>
      <c r="Q29" s="27"/>
      <c r="R29" s="27"/>
      <c r="S29" s="27"/>
      <c r="T29" s="27"/>
    </row>
    <row r="33" spans="3:9" x14ac:dyDescent="0.25">
      <c r="C33" s="33"/>
      <c r="D33" s="33"/>
      <c r="E33" s="33"/>
      <c r="F33" s="33"/>
      <c r="G33" s="33"/>
      <c r="H33" s="33"/>
      <c r="I33" s="33"/>
    </row>
  </sheetData>
  <mergeCells count="1">
    <mergeCell ref="J9:S10"/>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3</vt:i4>
      </vt:variant>
    </vt:vector>
  </HeadingPairs>
  <TitlesOfParts>
    <vt:vector size="14" baseType="lpstr">
      <vt:lpstr>Fig 1</vt:lpstr>
      <vt:lpstr>Fig 2</vt:lpstr>
      <vt:lpstr>Fig 3</vt:lpstr>
      <vt:lpstr>Fig 4</vt:lpstr>
      <vt:lpstr>Fig 5</vt:lpstr>
      <vt:lpstr>Fig 6</vt:lpstr>
      <vt:lpstr>Fig 7</vt:lpstr>
      <vt:lpstr>Fig 8</vt:lpstr>
      <vt:lpstr>Fig 9</vt:lpstr>
      <vt:lpstr>Fig 10</vt:lpstr>
      <vt:lpstr>fig11</vt:lpstr>
      <vt:lpstr>'Fig 3'!abscisses</vt:lpstr>
      <vt:lpstr>'Fig 3'!ordonnees_cvs</vt:lpstr>
      <vt:lpstr>'Fig 3'!Zone_d_impression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PORTELA Mickael</dc:creator>
  <cp:lastModifiedBy>PORTELA Mickael</cp:lastModifiedBy>
  <dcterms:created xsi:type="dcterms:W3CDTF">2018-12-06T14:39:46Z</dcterms:created>
  <dcterms:modified xsi:type="dcterms:W3CDTF">2023-09-28T12:51:55Z</dcterms:modified>
</cp:coreProperties>
</file>