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heme/themeOverride1.xml" ContentType="application/vnd.openxmlformats-officedocument.themeOverrid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Partage\BILAN STAT 2022\24_Maquette\Données_mises en ligne en septembre\"/>
    </mc:Choice>
  </mc:AlternateContent>
  <bookViews>
    <workbookView xWindow="0" yWindow="0" windowWidth="20370" windowHeight="8145" firstSheet="2" activeTab="9"/>
  </bookViews>
  <sheets>
    <sheet name="Fig 1" sheetId="11" r:id="rId1"/>
    <sheet name="Fig2_" sheetId="16" r:id="rId2"/>
    <sheet name="Fig 3_" sheetId="12" r:id="rId3"/>
    <sheet name="Fig 4_" sheetId="15" r:id="rId4"/>
    <sheet name="Fig 5_" sheetId="13" r:id="rId5"/>
    <sheet name="Fig 6_" sheetId="14" r:id="rId6"/>
    <sheet name="Fig 7_" sheetId="6" r:id="rId7"/>
    <sheet name="Fig 8_" sheetId="7" r:id="rId8"/>
    <sheet name="Fig 8" sheetId="8" r:id="rId9"/>
    <sheet name="Encadré 3 - Police nationale" sheetId="10" r:id="rId10"/>
  </sheets>
  <externalReferences>
    <externalReference r:id="rId11"/>
    <externalReference r:id="rId12"/>
  </externalReferences>
  <definedNames>
    <definedName name="abscisses" localSheetId="0">#REF!</definedName>
    <definedName name="abscisses" localSheetId="2">'Fig 3_'!$K$4:$L$39</definedName>
    <definedName name="abscisses">#REF!</definedName>
    <definedName name="abscisses_an" localSheetId="0">#REF!</definedName>
    <definedName name="abscisses_an" localSheetId="2">'Fig 3_'!#REF!</definedName>
    <definedName name="abscisses_an">#REF!</definedName>
    <definedName name="abscisses_annuel" localSheetId="2">'Fig 3_'!#REF!</definedName>
    <definedName name="abscisses_trim" localSheetId="0">#REF!</definedName>
    <definedName name="abscisses_trim" localSheetId="2">'Fig 3_'!$K$4:$L$39</definedName>
    <definedName name="abscisses_trim">#REF!</definedName>
    <definedName name="Dégradations_2" localSheetId="0">#REF!</definedName>
    <definedName name="Dégradations_2" localSheetId="2">#REF!</definedName>
    <definedName name="Dégradations_2">#REF!</definedName>
    <definedName name="evol_annuel" localSheetId="2">'Fig 3_'!#REF!</definedName>
    <definedName name="evol_annuel_gn" localSheetId="2">'Fig 3_'!#REF!</definedName>
    <definedName name="evol_annuel_pn" localSheetId="2">'Fig 3_'!#REF!</definedName>
    <definedName name="niveau_annuel" localSheetId="2">'Fig 3_'!#REF!</definedName>
    <definedName name="niveau_annuel_arrondi" localSheetId="2">'Fig 3_'!#REF!</definedName>
    <definedName name="niveau_annuel_gn" localSheetId="2">'Fig 3_'!#REF!</definedName>
    <definedName name="niveau_annuel_pn" localSheetId="2">'Fig 3_'!#REF!</definedName>
    <definedName name="Nombre_de_victimes_hors_terrorisme" localSheetId="0">#REF!</definedName>
    <definedName name="Nombre_de_victimes_hors_terrorisme" localSheetId="2">#REF!</definedName>
    <definedName name="Nombre_de_victimes_hors_terrorisme">#REF!</definedName>
    <definedName name="ordonnees_an" localSheetId="0">#REF!</definedName>
    <definedName name="ordonnees_an" localSheetId="2">'Fig 3_'!#REF!</definedName>
    <definedName name="ordonnees_an">#REF!</definedName>
    <definedName name="ordonnees_an_deux_roues" localSheetId="0">[1]Vols_véhicules!#REF!</definedName>
    <definedName name="ordonnees_an_deux_roues" localSheetId="2">[2]Vols_véhicules!$AD$8:$AD$17</definedName>
    <definedName name="ordonnees_an_deux_roues">[1]Vols_véhicules!#REF!</definedName>
    <definedName name="ordonnees_an_tire" localSheetId="0">#REF!</definedName>
    <definedName name="ordonnees_an_tire" localSheetId="2">[2]Vols_sans_violence_personnes!$AD$9:$AD$17</definedName>
    <definedName name="ordonnees_an_tire">#REF!</definedName>
    <definedName name="ordonnees_brutes" localSheetId="0">#REF!</definedName>
    <definedName name="ordonnees_brutes" localSheetId="2">'Fig 3_'!#REF!</definedName>
    <definedName name="ordonnees_brutes">#REF!</definedName>
    <definedName name="ordonnees_brutes_an" localSheetId="0">#REF!</definedName>
    <definedName name="ordonnees_brutes_an" localSheetId="2">#REF!</definedName>
    <definedName name="ordonnees_brutes_an">#REF!</definedName>
    <definedName name="ordonnees_brutes_gn" localSheetId="0">#REF!</definedName>
    <definedName name="ordonnees_brutes_gn" localSheetId="2">'Fig 3_'!#REF!</definedName>
    <definedName name="ordonnees_brutes_gn">#REF!</definedName>
    <definedName name="ordonnees_brutes_pn" localSheetId="0">#REF!</definedName>
    <definedName name="ordonnees_brutes_pn" localSheetId="2">'Fig 3_'!#REF!</definedName>
    <definedName name="ordonnees_brutes_pn">#REF!</definedName>
    <definedName name="ordonnees_brutes_trim" localSheetId="0">#REF!</definedName>
    <definedName name="ordonnees_brutes_trim" localSheetId="2">'Fig 3_'!#REF!</definedName>
    <definedName name="ordonnees_brutes_trim">#REF!</definedName>
    <definedName name="ordonnees_cvs" localSheetId="0">#REF!</definedName>
    <definedName name="ordonnees_cvs" localSheetId="2">'Fig 3_'!$M$4:$M$39</definedName>
    <definedName name="ordonnees_cvs">#REF!</definedName>
    <definedName name="ordonnees_cvs_gn" localSheetId="0">#REF!</definedName>
    <definedName name="ordonnees_cvs_gn" localSheetId="2">'Fig 3_'!#REF!</definedName>
    <definedName name="ordonnees_cvs_gn">#REF!</definedName>
    <definedName name="ordonnees_cvs_pn" localSheetId="0">#REF!</definedName>
    <definedName name="ordonnees_cvs_pn" localSheetId="2">'Fig 3_'!#REF!</definedName>
    <definedName name="ordonnees_cvs_pn">#REF!</definedName>
    <definedName name="ordonnees_cvs_trim" localSheetId="0">#REF!</definedName>
    <definedName name="ordonnees_cvs_trim" localSheetId="2">'Fig 3_'!$M$4:$M$39</definedName>
    <definedName name="ordonnees_cvs_trim">#REF!</definedName>
    <definedName name="ordonnees_evol_trim_t_agressions" localSheetId="0">#REF!</definedName>
    <definedName name="ordonnees_evol_trim_t_agressions" localSheetId="2">#REF!</definedName>
    <definedName name="ordonnees_evol_trim_t_agressions">#REF!</definedName>
    <definedName name="ordonnees_evol_trim_t_viols" localSheetId="0">#REF!</definedName>
    <definedName name="ordonnees_evol_trim_t_viols" localSheetId="2">#REF!</definedName>
    <definedName name="ordonnees_evol_trim_t_viols">#REF!</definedName>
    <definedName name="Print_Area" localSheetId="2">'Fig 3_'!$E$2:$M$50</definedName>
    <definedName name="victimes_hors_terrorisme" localSheetId="0">#REF!</definedName>
    <definedName name="victimes_hors_terrorisme" localSheetId="2">#REF!</definedName>
    <definedName name="victimes_hors_terrorisme">#REF!</definedName>
    <definedName name="victimes_hors_terrorisme_an" localSheetId="0">#REF!</definedName>
    <definedName name="victimes_hors_terrorisme_an" localSheetId="2">#REF!</definedName>
    <definedName name="victimes_hors_terrorisme_an">#REF!</definedName>
    <definedName name="victimes_hors_terrorisme_pn" localSheetId="0">#REF!</definedName>
    <definedName name="victimes_hors_terrorisme_pn" localSheetId="2">#REF!</definedName>
    <definedName name="victimes_hors_terrorisme_pn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6" i="10" l="1"/>
  <c r="D8" i="10"/>
  <c r="D9" i="10"/>
  <c r="D5" i="10"/>
  <c r="C7" i="10"/>
  <c r="D7" i="10" s="1"/>
</calcChain>
</file>

<file path=xl/sharedStrings.xml><?xml version="1.0" encoding="utf-8"?>
<sst xmlns="http://schemas.openxmlformats.org/spreadsheetml/2006/main" count="624" uniqueCount="237">
  <si>
    <t>Hommes</t>
  </si>
  <si>
    <t>Femmes</t>
  </si>
  <si>
    <t>Ensemble</t>
  </si>
  <si>
    <t>Ensemble des mis en cause</t>
  </si>
  <si>
    <t>France</t>
  </si>
  <si>
    <t>UE27 hors France</t>
  </si>
  <si>
    <t>Europe hors UE27</t>
  </si>
  <si>
    <t>Afrique</t>
  </si>
  <si>
    <t>Asie</t>
  </si>
  <si>
    <t>Pourcentage</t>
  </si>
  <si>
    <t>0 - 14 ans</t>
  </si>
  <si>
    <t>15 - 29 ans</t>
  </si>
  <si>
    <t>30 - 44 ans</t>
  </si>
  <si>
    <t>45 - 59 ans</t>
  </si>
  <si>
    <t>Amérique</t>
  </si>
  <si>
    <t>Océanie</t>
  </si>
  <si>
    <t>Délits</t>
  </si>
  <si>
    <t>Contraventions</t>
  </si>
  <si>
    <t>Trimestre</t>
  </si>
  <si>
    <t>Série CVS-CJO *</t>
  </si>
  <si>
    <t>France métropolitaine</t>
  </si>
  <si>
    <t>Taille d'unité urbaine</t>
  </si>
  <si>
    <t>Type d'infraction</t>
  </si>
  <si>
    <t>Taux pour 1 000 habitants en 2022</t>
  </si>
  <si>
    <t>Taux pour 1 000 habitants moyen sur la période 2020-2022</t>
  </si>
  <si>
    <t>Communes rurales</t>
  </si>
  <si>
    <t>de 2 000 à 5 000 habitants</t>
  </si>
  <si>
    <t>de 5 000 à 10 000 habitants</t>
  </si>
  <si>
    <t>de 10 000 à 20 000 habitants</t>
  </si>
  <si>
    <t>de 20 000 à 50 000 habitants</t>
  </si>
  <si>
    <t>de 50 000 à 100 000 habitants</t>
  </si>
  <si>
    <t>de 100 000 à 200 000 habitants</t>
  </si>
  <si>
    <t>de 200 000 à 2 000 000 habitants</t>
  </si>
  <si>
    <t>Unité urbaine de Paris</t>
  </si>
  <si>
    <t>France entière</t>
  </si>
  <si>
    <r>
      <t>Champ</t>
    </r>
    <r>
      <rPr>
        <sz val="11"/>
        <color theme="1"/>
        <rFont val="Calibri"/>
        <family val="2"/>
        <scheme val="minor"/>
      </rPr>
      <t xml:space="preserve"> : France.</t>
    </r>
  </si>
  <si>
    <r>
      <t>Sources</t>
    </r>
    <r>
      <rPr>
        <sz val="11"/>
        <color rgb="FF231F20"/>
        <rFont val="Calibri"/>
        <family val="2"/>
        <scheme val="minor"/>
      </rPr>
      <t xml:space="preserve"> : SSMSI, base statistique communale de la délinquance enregistrée par la police et la gendarmerie en 2022 ; Insee, recensement de la population 2019  (pour Mayotte le recensement de la population 2017).</t>
    </r>
  </si>
  <si>
    <t>Destructions et dégradations volontaires</t>
  </si>
  <si>
    <r>
      <t>Lecture</t>
    </r>
    <r>
      <rPr>
        <sz val="11"/>
        <color theme="1"/>
        <rFont val="Calibri"/>
        <family val="2"/>
        <scheme val="minor"/>
      </rPr>
      <t> : dans les unités urbaines de France métropolitaine recensant entre 100 000 et 200 000 habitants, 10,3 destructions et dégradations volontaires pour 1 000 habitants ont été enregistrés en 2022 (point jaune), alors que sur l’ensemble des unités urbaines de même taille en France, ce taux est de 9,4 ‰ (barre bleue).</t>
    </r>
  </si>
  <si>
    <t>Numéro de département</t>
  </si>
  <si>
    <t>Libellé de département</t>
  </si>
  <si>
    <t>Taux pour 1 000 habitants/logements en 2022</t>
  </si>
  <si>
    <t>Taux pour 1 000 habitants/logements moyen sur la période 2020-2022</t>
  </si>
  <si>
    <t>Évolution du nombre de faits entre 2021 et 2022</t>
  </si>
  <si>
    <t>Ain</t>
  </si>
  <si>
    <t>Aisne</t>
  </si>
  <si>
    <t>Allier</t>
  </si>
  <si>
    <t>Alpes-de-Haute-Provence</t>
  </si>
  <si>
    <t>Hautes-Alpes</t>
  </si>
  <si>
    <t>Alpes-Maritimes</t>
  </si>
  <si>
    <t>Ardèche</t>
  </si>
  <si>
    <t>Ardennes</t>
  </si>
  <si>
    <t>Ariège</t>
  </si>
  <si>
    <t>Aube</t>
  </si>
  <si>
    <t>Aude</t>
  </si>
  <si>
    <t>Aveyron</t>
  </si>
  <si>
    <t>Bouches-du-Rhône</t>
  </si>
  <si>
    <t>Calvados</t>
  </si>
  <si>
    <t>Cantal</t>
  </si>
  <si>
    <t>Charente</t>
  </si>
  <si>
    <t>Charente-Maritime</t>
  </si>
  <si>
    <t>Cher</t>
  </si>
  <si>
    <t>Corrèze</t>
  </si>
  <si>
    <t>Côte-d'Or</t>
  </si>
  <si>
    <t>Côtes-d'Armor</t>
  </si>
  <si>
    <t>Creuse</t>
  </si>
  <si>
    <t>Dordogne</t>
  </si>
  <si>
    <t>Doubs</t>
  </si>
  <si>
    <t>Drôme</t>
  </si>
  <si>
    <t>Eure</t>
  </si>
  <si>
    <t>Eure-et-Loir</t>
  </si>
  <si>
    <t>Finistère</t>
  </si>
  <si>
    <t>2A</t>
  </si>
  <si>
    <t>Corse-du-Sud</t>
  </si>
  <si>
    <t>2B</t>
  </si>
  <si>
    <t>Haute-Corse</t>
  </si>
  <si>
    <t>Gard</t>
  </si>
  <si>
    <t>Haute-Garonne</t>
  </si>
  <si>
    <t>Gers</t>
  </si>
  <si>
    <t>Gironde</t>
  </si>
  <si>
    <t>Hérault</t>
  </si>
  <si>
    <t>Ille-et-Vilaine</t>
  </si>
  <si>
    <t>Indre</t>
  </si>
  <si>
    <t>Indre-et-Loire</t>
  </si>
  <si>
    <t>Isère</t>
  </si>
  <si>
    <t>Jura</t>
  </si>
  <si>
    <t>Landes</t>
  </si>
  <si>
    <t>Loir-et-Cher</t>
  </si>
  <si>
    <t>Loire</t>
  </si>
  <si>
    <t>Haute-Loire</t>
  </si>
  <si>
    <t>Loire-Atlantique</t>
  </si>
  <si>
    <t>Loiret</t>
  </si>
  <si>
    <t>Lot</t>
  </si>
  <si>
    <t>Lot-et-Garonne</t>
  </si>
  <si>
    <t>Lozère</t>
  </si>
  <si>
    <t>Maine-et-Loire</t>
  </si>
  <si>
    <t>Manche</t>
  </si>
  <si>
    <t>Marne</t>
  </si>
  <si>
    <t>Haute-Marne</t>
  </si>
  <si>
    <t>Mayenne</t>
  </si>
  <si>
    <t>Meurthe-et-Moselle</t>
  </si>
  <si>
    <t>Meuse</t>
  </si>
  <si>
    <t>Morbihan</t>
  </si>
  <si>
    <t>Moselle</t>
  </si>
  <si>
    <t>Nièvre</t>
  </si>
  <si>
    <t>Nord</t>
  </si>
  <si>
    <t>Oise</t>
  </si>
  <si>
    <t>Orne</t>
  </si>
  <si>
    <t>Pas-de-Calais</t>
  </si>
  <si>
    <t>Puy-de-Dôme</t>
  </si>
  <si>
    <t>Pyrénées-Atlantiques</t>
  </si>
  <si>
    <t>Hautes-Pyrénées</t>
  </si>
  <si>
    <t>Pyrénées-Orientales</t>
  </si>
  <si>
    <t>Bas-Rhin</t>
  </si>
  <si>
    <t>Haut-Rhin</t>
  </si>
  <si>
    <t>Rhône</t>
  </si>
  <si>
    <t>Haute-Saône</t>
  </si>
  <si>
    <t>Saône-et-Loire</t>
  </si>
  <si>
    <t>Sarthe</t>
  </si>
  <si>
    <t>Savoie</t>
  </si>
  <si>
    <t>Haute-Savoie</t>
  </si>
  <si>
    <t>Paris</t>
  </si>
  <si>
    <t>Seine-Maritime</t>
  </si>
  <si>
    <t>Seine-et-Marne</t>
  </si>
  <si>
    <t>Yvelines</t>
  </si>
  <si>
    <t>Deux-Sèvres</t>
  </si>
  <si>
    <t>Somme</t>
  </si>
  <si>
    <t>Tarn</t>
  </si>
  <si>
    <t>Tarn-et-Garonne</t>
  </si>
  <si>
    <t>Var</t>
  </si>
  <si>
    <t>Vaucluse</t>
  </si>
  <si>
    <t>Vendée</t>
  </si>
  <si>
    <t>Vienne</t>
  </si>
  <si>
    <t>Haute-Vienne</t>
  </si>
  <si>
    <t>Vosges</t>
  </si>
  <si>
    <t>Yonne</t>
  </si>
  <si>
    <t>Territoire de Belfort</t>
  </si>
  <si>
    <t>Essonne</t>
  </si>
  <si>
    <t>Hauts-de-Seine</t>
  </si>
  <si>
    <t>Seine-Saint-Denis</t>
  </si>
  <si>
    <t>Val-de-Marne</t>
  </si>
  <si>
    <t>Val-d'Oise</t>
  </si>
  <si>
    <t>Guadeloupe</t>
  </si>
  <si>
    <t>Martinique</t>
  </si>
  <si>
    <t>Guyane</t>
  </si>
  <si>
    <t>La Réunion</t>
  </si>
  <si>
    <t>Mayotte</t>
  </si>
  <si>
    <t>NA</t>
  </si>
  <si>
    <t>75 ans ou plus</t>
  </si>
  <si>
    <t>Figure 7 - Nationalité des victimes de destructions et dégradations volontaires (hors contraventions) en 2022</t>
  </si>
  <si>
    <t>Figure - Caractéristiques de victimes sur le périmètre des contraventions de la police nationale</t>
  </si>
  <si>
    <t xml:space="preserve">Effectifs </t>
  </si>
  <si>
    <t xml:space="preserve">Total des contravention en police nationale </t>
  </si>
  <si>
    <t xml:space="preserve">Personnes morales </t>
  </si>
  <si>
    <t>Personnes physiques</t>
  </si>
  <si>
    <t xml:space="preserve">Hommes </t>
  </si>
  <si>
    <t xml:space="preserve">Age des victimes </t>
  </si>
  <si>
    <t>60 ans ou plus</t>
  </si>
  <si>
    <t xml:space="preserve">Nationalité des victimes </t>
  </si>
  <si>
    <t>Inconnue</t>
  </si>
  <si>
    <t>Champ : France, contravention de la police nationale.</t>
  </si>
  <si>
    <t>Source : SSMSI, base statistique des victimes de contraventions enregistrées par la police en 2022.</t>
  </si>
  <si>
    <t>Lecture : 18 % des  victimes de contraventions pour  de destructions et dégradations volontaires (hors contraventions) enregistrées en 2022 sont des personnes morales.</t>
  </si>
  <si>
    <t>Janv.-mars</t>
  </si>
  <si>
    <t>Avril-juin</t>
  </si>
  <si>
    <t>Juil.-sept.</t>
  </si>
  <si>
    <t>Oct.-Déc.</t>
  </si>
  <si>
    <t xml:space="preserve">Ensemble des destructions dégradations </t>
  </si>
  <si>
    <t>Figure 1 - Nombre d’infractions de destructions et dégradations volontaires enregistrées par la police et la gendarmerie de 2012 à 2022</t>
  </si>
  <si>
    <t>Lecture : en 2022, on comptabilise 550 600 infractions enregistrées par la police et gendarmerie nationales. 266 300 étaient des contraventions.</t>
  </si>
  <si>
    <t>Champ : France.</t>
  </si>
  <si>
    <t>Sources : État 4001, bases historiques des crimes et délits enregistrés par la police et la gendarmerie entre 2012 et 2022, traitement SSMSI ; SSMSI, bases statistiques des infractions de crimes et délits enregistrés par la police et la gendarmerie entre 2016 et 2022.</t>
  </si>
  <si>
    <t>Lecture : le nombre de d’infractions de destructions et dégradations volontaires enregistrées par la police et la gendarmerie nationales s’accroît de 12 % en 2022 par rapport à 2021 concernant les délits.</t>
  </si>
  <si>
    <t>Source : SSMSI, bases statistiques des infractions de crimes et délits enregistrés par la police et la gendarmerie entre 2016 et 2022.</t>
  </si>
  <si>
    <t>Figure 2 – Évolution du nombre d’infractions de destructions et dégradations volontaires enregistrées, entre 2016 et 2022 (en %)</t>
  </si>
  <si>
    <t>Figure 3 – Évolutions trimestrielle des infractions de destructions et dégradations volontaires, série CVS-CJO*</t>
  </si>
  <si>
    <t>Note : *Données corrigées des variations saisonnières et des effets de jours ouvrables (CVS-CJO).</t>
  </si>
  <si>
    <r>
      <t>Lecture : au quatrième trimestre 2022, on comptabilise 136 276 infractions</t>
    </r>
    <r>
      <rPr>
        <sz val="11"/>
        <color theme="1"/>
        <rFont val="Calibri"/>
        <family val="2"/>
        <scheme val="minor"/>
      </rPr>
      <t xml:space="preserve"> </t>
    </r>
    <r>
      <rPr>
        <sz val="7"/>
        <color theme="1"/>
        <rFont val="Palatino Linotype"/>
        <family val="1"/>
      </rPr>
      <t>de destructions et dégradations volontaires après application du modèle de correction de la saisonnalité (CVS-CJO).</t>
    </r>
  </si>
  <si>
    <r>
      <t xml:space="preserve">Champ </t>
    </r>
    <r>
      <rPr>
        <sz val="7.5"/>
        <color rgb="FF231F20"/>
        <rFont val="Palatino Linotype"/>
        <family val="1"/>
      </rPr>
      <t>: France.</t>
    </r>
  </si>
  <si>
    <t>Figure 4 - Évolution du nombre d’infractions de destructions et dégradations enregistrées par département de commission, entre 2021 et 2022</t>
  </si>
  <si>
    <r>
      <t xml:space="preserve">Lecture </t>
    </r>
    <r>
      <rPr>
        <sz val="7.5"/>
        <color rgb="FF231F20"/>
        <rFont val="Palatino Linotype"/>
        <family val="1"/>
      </rPr>
      <t>: en 2022, les destructions et dégradations volontaires ont fortement augmenté dans le Territoire de Belfort par rapport à 2021. Dans le Vaucluse, leur nombre a diminué mais avec une ampleur trop faible pour que cette évolution soit considérée comme statistiquement significative (</t>
    </r>
    <r>
      <rPr>
        <i/>
        <sz val="7.5"/>
        <color rgb="FF231F20"/>
        <rFont val="Palatino Linotype"/>
        <family val="1"/>
      </rPr>
      <t>sources et méthodes</t>
    </r>
    <r>
      <rPr>
        <sz val="7.5"/>
        <color rgb="FF231F20"/>
        <rFont val="Palatino Linotype"/>
        <family val="1"/>
      </rPr>
      <t>).</t>
    </r>
  </si>
  <si>
    <r>
      <t xml:space="preserve">Champ : </t>
    </r>
    <r>
      <rPr>
        <sz val="7.5"/>
        <color rgb="FF231F20"/>
        <rFont val="Palatino Linotype"/>
        <family val="1"/>
      </rPr>
      <t>France.</t>
    </r>
  </si>
  <si>
    <r>
      <t xml:space="preserve">Source : </t>
    </r>
    <r>
      <rPr>
        <i/>
        <sz val="7.5"/>
        <color rgb="FF231F20"/>
        <rFont val="Palatino Linotype"/>
        <family val="1"/>
      </rPr>
      <t>SSMSI, bases statistiques communales de la délinquance enregistrée par la police et la gendarmerie en 2021 et 2022.</t>
    </r>
  </si>
  <si>
    <r>
      <t>Lecture :</t>
    </r>
    <r>
      <rPr>
        <sz val="11"/>
        <color theme="1"/>
        <rFont val="Marianne Light"/>
        <family val="3"/>
      </rPr>
      <t xml:space="preserve"> </t>
    </r>
    <r>
      <rPr>
        <sz val="7.5"/>
        <color rgb="FF231F20"/>
        <rFont val="Palatino Linotype"/>
        <family val="1"/>
      </rPr>
      <t>en 2022, le nombre de destructions et dégradations volontaires enregistrées pour 1 000 habitants est supérieur à 9 ‰ sur les départements du pourtour méditerranéen à l’exception du Gard.</t>
    </r>
  </si>
  <si>
    <r>
      <t xml:space="preserve">Sources : </t>
    </r>
    <r>
      <rPr>
        <i/>
        <sz val="7.5"/>
        <color rgb="FF231F20"/>
        <rFont val="Palatino Linotype"/>
        <family val="1"/>
      </rPr>
      <t>SSMSI, base statistique communale de la délinquance enregistrée par la police et la gendarmerie en 2022 ; Insee, recensement de la population 2019.</t>
    </r>
  </si>
  <si>
    <r>
      <t xml:space="preserve">Lecture </t>
    </r>
    <r>
      <rPr>
        <sz val="7.5"/>
        <color rgb="FF231F20"/>
        <rFont val="Palatino Linotype"/>
        <family val="1"/>
      </rPr>
      <t>: sur 1 000 hommes âgés de 20 à 24 ans, plus de 3 ont été enregistrés par les forces de sécurité comme victimes de destructions et dégradations volontaires (hors contraventions) en 2022.</t>
    </r>
  </si>
  <si>
    <r>
      <t xml:space="preserve">Champ </t>
    </r>
    <r>
      <rPr>
        <sz val="7.5"/>
        <color rgb="FF231F20"/>
        <rFont val="Palatino Linotype"/>
        <family val="1"/>
      </rPr>
      <t>: France, personnes physiques.</t>
    </r>
  </si>
  <si>
    <r>
      <t xml:space="preserve">Sources </t>
    </r>
    <r>
      <rPr>
        <i/>
        <sz val="7.5"/>
        <color rgb="FF231F20"/>
        <rFont val="Palatino Linotype"/>
        <family val="1"/>
      </rPr>
      <t>: SSMSI, base statistique des victimes de crimes et délits enregistrées par la police et la gendarmerie ; Insee, estimations de population 2022.</t>
    </r>
  </si>
  <si>
    <t>Amérique, Océanie et indéterminée</t>
  </si>
  <si>
    <t>Lecture : 91 % des personnes victimes de destructions et dégradations volontaires (hors contraventions) en 2022 ont une nationalité française.</t>
  </si>
  <si>
    <t>Champ : France, personnes physiques.</t>
  </si>
  <si>
    <t>Source : SSMSI, base statistique des victimes de crimes et délits enregistrés par la Police et la Gendarmerie en 2022.</t>
  </si>
  <si>
    <t xml:space="preserve">% </t>
  </si>
  <si>
    <t>Part des hommes</t>
  </si>
  <si>
    <t xml:space="preserve">Caractéristiques des mis en cause </t>
  </si>
  <si>
    <t xml:space="preserve">Sexe </t>
  </si>
  <si>
    <t xml:space="preserve">Âge </t>
  </si>
  <si>
    <t>Moins de 13 ans (16 %*)</t>
  </si>
  <si>
    <t>13 à 17 ans (5 %*)</t>
  </si>
  <si>
    <t>18 à 29 ans (14 %*)</t>
  </si>
  <si>
    <t>30 à 44 ans (18 %*)</t>
  </si>
  <si>
    <t>45 à 59 ans (19 %*)</t>
  </si>
  <si>
    <t>60 ans ou plus (27 %*)</t>
  </si>
  <si>
    <t>Nationalité</t>
  </si>
  <si>
    <t>Français (92 %*)</t>
  </si>
  <si>
    <t xml:space="preserve">Etrangers (8 %*) : </t>
  </si>
  <si>
    <t>UE27 hors France (2 %*)</t>
  </si>
  <si>
    <t>Europe hors UE27 (1 %*)</t>
  </si>
  <si>
    <t>Afrique (3,5 %*)</t>
  </si>
  <si>
    <t xml:space="preserve">Asie (1 %*) </t>
  </si>
  <si>
    <t>Amérique, Océanie et indéterminée** (0,5 %*)</t>
  </si>
  <si>
    <t>-</t>
  </si>
  <si>
    <t xml:space="preserve">Note : * Les pourcentages entre parenthèse donnent la répartition de l’ensemble de la population en France selon ces caractéristiques identifiées à partir des estimations de la population de l’Insee. ** 2 nationalités de mis en cause sont indéterminées. </t>
  </si>
  <si>
    <r>
      <t xml:space="preserve">Lecture </t>
    </r>
    <r>
      <rPr>
        <sz val="7.5"/>
        <color rgb="FF231F20"/>
        <rFont val="Palatino Linotype"/>
        <family val="1"/>
      </rPr>
      <t>: en 2022, 71 449 personnes ont été mises en cause par les forces de sécurité pour des destructions et dégradations volontaires (hors contraventions). 89 % sont des hommes et 37 % ont entre 18 et 29 ans. 14 % de la population de France a entre 18 et 29 ans.</t>
    </r>
  </si>
  <si>
    <r>
      <t>Sources </t>
    </r>
    <r>
      <rPr>
        <sz val="7.5"/>
        <color rgb="FF231F20"/>
        <rFont val="Palatino Linotype"/>
        <family val="1"/>
      </rPr>
      <t>: SSMSI, base statistique des mis en cause de crimes et délits enregistrés par la Police et la Gendarmerie en 2022 ; Insee, estimations de population 2022.</t>
    </r>
  </si>
  <si>
    <t>Figure 7 - Nombre de victimes de destructions et dégradations volontaires (hors contraventions) enregistrées pour 1 000 habitants de même sexe et âge en 2022</t>
  </si>
  <si>
    <t>0-1 an</t>
  </si>
  <si>
    <t>2-4 ans</t>
  </si>
  <si>
    <t>5-9 ans</t>
  </si>
  <si>
    <t>10-14 ans</t>
  </si>
  <si>
    <t>15-17 ans</t>
  </si>
  <si>
    <t>18-19 ans</t>
  </si>
  <si>
    <t>20-24 ans</t>
  </si>
  <si>
    <t>25-29 ans</t>
  </si>
  <si>
    <t>30-34 ans</t>
  </si>
  <si>
    <t>35-39 ans</t>
  </si>
  <si>
    <t>40-44 ans</t>
  </si>
  <si>
    <t>45-49 ans</t>
  </si>
  <si>
    <t>50-54 ans</t>
  </si>
  <si>
    <t>55-59 ans</t>
  </si>
  <si>
    <t>60-64 ans</t>
  </si>
  <si>
    <t>65-69 ans</t>
  </si>
  <si>
    <t>70-74 ans</t>
  </si>
  <si>
    <t>Total</t>
  </si>
  <si>
    <t>Figure 5 - Nombre d'infractions de destructions et dégradations volontaires enregistrées pour 1 000 habitants en 2022, par taille d’unité urbaine</t>
  </si>
  <si>
    <t>Figure 4 - Nombre d'infraction de destructions et dégradations volontaires enregistrées pour 1 000 habitants par département de commission en 2022</t>
  </si>
  <si>
    <t>Figure 9 - Nombre de personnes mises en cause pour des infractions de destructions et dégradations élucidées en 2022, par sexe, âge, nationalité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</si>
</sst>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\ _€_-;\-* #,##0\ _€_-;_-* &quot;-&quot;??\ _€_-;_-@_-"/>
    <numFmt numFmtId="165" formatCode="0__%"/>
    <numFmt numFmtId="166" formatCode="0.0"/>
    <numFmt numFmtId="167" formatCode="0.0%"/>
    <numFmt numFmtId="168" formatCode="[Black][&gt;=0.5]\+#,##0;[Black][&lt;=-0.5]\-#,##0;[Black]#,##0"/>
  </numFmts>
  <fonts count="3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rgb="FF242021"/>
      <name val="PalatinoLinotype-Bold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"/>
      <name val="Palatino Linotype"/>
      <family val="1"/>
    </font>
    <font>
      <sz val="9"/>
      <color rgb="FF231F20"/>
      <name val="Palatino Linotype"/>
      <family val="1"/>
    </font>
    <font>
      <sz val="11"/>
      <color rgb="FF231F20"/>
      <name val="Calibri"/>
      <family val="2"/>
      <scheme val="minor"/>
    </font>
    <font>
      <sz val="11"/>
      <color rgb="FF242021"/>
      <name val="Calibri"/>
      <family val="2"/>
      <scheme val="minor"/>
    </font>
    <font>
      <i/>
      <sz val="11"/>
      <color rgb="FF24202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9.5"/>
      <color rgb="FF231F20"/>
      <name val="Palatino Linotype"/>
      <family val="1"/>
    </font>
    <font>
      <i/>
      <sz val="9"/>
      <color rgb="FF231F20"/>
      <name val="Palatino Linotype"/>
      <family val="1"/>
    </font>
    <font>
      <sz val="9.5"/>
      <color rgb="FF231F20"/>
      <name val="Palatino Linotype"/>
      <family val="1"/>
    </font>
    <font>
      <b/>
      <sz val="9.5"/>
      <color theme="1"/>
      <name val="Palatino Linotype"/>
      <family val="1"/>
    </font>
    <font>
      <sz val="7.5"/>
      <color rgb="FF231F20"/>
      <name val="Palatino Linotype"/>
      <family val="1"/>
    </font>
    <font>
      <sz val="7"/>
      <color theme="1"/>
      <name val="Palatino Linotype"/>
      <family val="1"/>
    </font>
    <font>
      <b/>
      <sz val="7.5"/>
      <color rgb="FF231F20"/>
      <name val="Palatino Linotype"/>
      <family val="1"/>
    </font>
    <font>
      <i/>
      <sz val="8"/>
      <color theme="1"/>
      <name val="Palatino Linotype"/>
      <family val="1"/>
    </font>
    <font>
      <i/>
      <sz val="7.5"/>
      <color rgb="FF231F20"/>
      <name val="Palatino Linotype"/>
      <family val="1"/>
    </font>
    <font>
      <b/>
      <i/>
      <sz val="7.5"/>
      <color rgb="FF231F20"/>
      <name val="Palatino Linotype"/>
      <family val="1"/>
    </font>
    <font>
      <sz val="6"/>
      <color theme="1"/>
      <name val="Palatino Linotype"/>
      <family val="1"/>
    </font>
    <font>
      <sz val="11"/>
      <color theme="1"/>
      <name val="Marianne Light"/>
      <family val="3"/>
    </font>
    <font>
      <b/>
      <sz val="6.5"/>
      <color rgb="FF000000"/>
      <name val="Calibri"/>
      <family val="2"/>
      <scheme val="minor"/>
    </font>
    <font>
      <b/>
      <sz val="6.5"/>
      <color rgb="FF000000"/>
      <name val="Marianne Light"/>
      <family val="3"/>
    </font>
    <font>
      <sz val="6.5"/>
      <color rgb="FF000000"/>
      <name val="Marianne Light"/>
      <family val="3"/>
    </font>
    <font>
      <b/>
      <sz val="6.5"/>
      <color rgb="FF000000"/>
      <name val="Arial"/>
      <family val="2"/>
    </font>
    <font>
      <sz val="6.5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4472C4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rgb="FFD9E2F3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4472C4"/>
      </left>
      <right/>
      <top style="medium">
        <color rgb="FF4472C4"/>
      </top>
      <bottom style="medium">
        <color rgb="FF4472C4"/>
      </bottom>
      <diagonal/>
    </border>
    <border>
      <left/>
      <right/>
      <top style="medium">
        <color rgb="FF4472C4"/>
      </top>
      <bottom style="medium">
        <color rgb="FF4472C4"/>
      </bottom>
      <diagonal/>
    </border>
    <border>
      <left/>
      <right style="medium">
        <color rgb="FF4472C4"/>
      </right>
      <top style="medium">
        <color rgb="FF4472C4"/>
      </top>
      <bottom style="medium">
        <color rgb="FF4472C4"/>
      </bottom>
      <diagonal/>
    </border>
    <border>
      <left style="medium">
        <color rgb="FF8EAADB"/>
      </left>
      <right style="medium">
        <color rgb="FF8EAADB"/>
      </right>
      <top/>
      <bottom style="medium">
        <color rgb="FF8EAADB"/>
      </bottom>
      <diagonal/>
    </border>
    <border>
      <left/>
      <right style="medium">
        <color rgb="FF8EAADB"/>
      </right>
      <top/>
      <bottom style="medium">
        <color rgb="FF8EAADB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4" fillId="0" borderId="0"/>
    <xf numFmtId="43" fontId="1" fillId="0" borderId="0" applyFont="0" applyFill="0" applyBorder="0" applyAlignment="0" applyProtection="0"/>
  </cellStyleXfs>
  <cellXfs count="79">
    <xf numFmtId="0" fontId="0" fillId="0" borderId="0" xfId="0"/>
    <xf numFmtId="0" fontId="0" fillId="2" borderId="0" xfId="0" applyFill="1"/>
    <xf numFmtId="0" fontId="0" fillId="0" borderId="0" xfId="0" applyFill="1"/>
    <xf numFmtId="0" fontId="2" fillId="2" borderId="0" xfId="0" applyFont="1" applyFill="1"/>
    <xf numFmtId="1" fontId="0" fillId="2" borderId="0" xfId="0" applyNumberFormat="1" applyFill="1"/>
    <xf numFmtId="0" fontId="5" fillId="2" borderId="0" xfId="2" applyFont="1" applyFill="1" applyBorder="1" applyAlignment="1">
      <alignment horizontal="left" vertical="center"/>
    </xf>
    <xf numFmtId="0" fontId="0" fillId="2" borderId="0" xfId="0" applyFont="1" applyFill="1" applyAlignment="1">
      <alignment horizontal="left" vertical="center"/>
    </xf>
    <xf numFmtId="0" fontId="1" fillId="2" borderId="0" xfId="0" applyFont="1" applyFill="1"/>
    <xf numFmtId="0" fontId="0" fillId="2" borderId="0" xfId="0" applyFill="1" applyAlignment="1">
      <alignment horizontal="center"/>
    </xf>
    <xf numFmtId="0" fontId="3" fillId="2" borderId="0" xfId="0" applyFont="1" applyFill="1"/>
    <xf numFmtId="0" fontId="0" fillId="2" borderId="0" xfId="0" applyFill="1" applyAlignment="1">
      <alignment horizontal="right"/>
    </xf>
    <xf numFmtId="0" fontId="0" fillId="2" borderId="0" xfId="0" applyFont="1" applyFill="1"/>
    <xf numFmtId="0" fontId="2" fillId="2" borderId="1" xfId="0" applyFont="1" applyFill="1" applyBorder="1" applyAlignment="1">
      <alignment horizontal="left" vertical="center" wrapText="1"/>
    </xf>
    <xf numFmtId="3" fontId="0" fillId="2" borderId="0" xfId="0" applyNumberFormat="1" applyFill="1"/>
    <xf numFmtId="10" fontId="0" fillId="2" borderId="0" xfId="1" applyNumberFormat="1" applyFont="1" applyFill="1"/>
    <xf numFmtId="0" fontId="0" fillId="2" borderId="1" xfId="0" applyFill="1" applyBorder="1"/>
    <xf numFmtId="3" fontId="0" fillId="2" borderId="1" xfId="0" applyNumberFormat="1" applyFill="1" applyBorder="1"/>
    <xf numFmtId="0" fontId="0" fillId="2" borderId="1" xfId="0" applyFill="1" applyBorder="1" applyAlignment="1">
      <alignment horizontal="center" vertical="center" wrapText="1"/>
    </xf>
    <xf numFmtId="0" fontId="7" fillId="2" borderId="0" xfId="0" applyFont="1" applyFill="1"/>
    <xf numFmtId="3" fontId="7" fillId="2" borderId="0" xfId="0" applyNumberFormat="1" applyFont="1" applyFill="1"/>
    <xf numFmtId="167" fontId="7" fillId="2" borderId="0" xfId="1" applyNumberFormat="1" applyFont="1" applyFill="1"/>
    <xf numFmtId="3" fontId="5" fillId="2" borderId="0" xfId="0" applyNumberFormat="1" applyFont="1" applyFill="1"/>
    <xf numFmtId="3" fontId="7" fillId="2" borderId="0" xfId="1" applyNumberFormat="1" applyFont="1" applyFill="1"/>
    <xf numFmtId="0" fontId="0" fillId="2" borderId="1" xfId="0" applyFill="1" applyBorder="1" applyAlignment="1">
      <alignment horizontal="center"/>
    </xf>
    <xf numFmtId="166" fontId="1" fillId="2" borderId="1" xfId="0" applyNumberFormat="1" applyFont="1" applyFill="1" applyBorder="1"/>
    <xf numFmtId="166" fontId="0" fillId="2" borderId="1" xfId="0" applyNumberFormat="1" applyFill="1" applyBorder="1"/>
    <xf numFmtId="0" fontId="0" fillId="2" borderId="1" xfId="0" applyFill="1" applyBorder="1" applyAlignment="1">
      <alignment wrapText="1"/>
    </xf>
    <xf numFmtId="0" fontId="0" fillId="0" borderId="1" xfId="0" applyFill="1" applyBorder="1"/>
    <xf numFmtId="166" fontId="0" fillId="0" borderId="1" xfId="0" applyNumberFormat="1" applyFill="1" applyBorder="1"/>
    <xf numFmtId="0" fontId="10" fillId="2" borderId="0" xfId="0" applyFont="1" applyFill="1"/>
    <xf numFmtId="0" fontId="11" fillId="2" borderId="0" xfId="0" applyFont="1" applyFill="1"/>
    <xf numFmtId="165" fontId="0" fillId="2" borderId="1" xfId="1" applyNumberFormat="1" applyFont="1" applyFill="1" applyBorder="1"/>
    <xf numFmtId="0" fontId="2" fillId="2" borderId="1" xfId="0" applyFont="1" applyFill="1" applyBorder="1" applyAlignment="1">
      <alignment wrapText="1"/>
    </xf>
    <xf numFmtId="9" fontId="0" fillId="2" borderId="1" xfId="1" applyFont="1" applyFill="1" applyBorder="1"/>
    <xf numFmtId="0" fontId="0" fillId="2" borderId="1" xfId="0" applyFont="1" applyFill="1" applyBorder="1" applyAlignment="1">
      <alignment horizontal="left"/>
    </xf>
    <xf numFmtId="0" fontId="12" fillId="2" borderId="1" xfId="0" applyFont="1" applyFill="1" applyBorder="1" applyAlignment="1">
      <alignment horizontal="right"/>
    </xf>
    <xf numFmtId="0" fontId="7" fillId="2" borderId="1" xfId="0" applyFont="1" applyFill="1" applyBorder="1"/>
    <xf numFmtId="168" fontId="0" fillId="2" borderId="1" xfId="0" applyNumberFormat="1" applyFill="1" applyBorder="1"/>
    <xf numFmtId="0" fontId="6" fillId="2" borderId="0" xfId="0" applyFont="1" applyFill="1" applyAlignment="1">
      <alignment vertical="center" wrapText="1"/>
    </xf>
    <xf numFmtId="0" fontId="13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19" fillId="0" borderId="0" xfId="0" applyFont="1" applyAlignment="1">
      <alignment horizontal="left" vertical="center"/>
    </xf>
    <xf numFmtId="0" fontId="22" fillId="0" borderId="0" xfId="0" applyFont="1" applyAlignment="1">
      <alignment horizontal="left"/>
    </xf>
    <xf numFmtId="0" fontId="23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0" fontId="22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5" fillId="2" borderId="0" xfId="2" applyFont="1" applyFill="1" applyBorder="1" applyAlignment="1">
      <alignment vertical="center"/>
    </xf>
    <xf numFmtId="0" fontId="25" fillId="3" borderId="2" xfId="0" applyFont="1" applyFill="1" applyBorder="1" applyAlignment="1">
      <alignment vertical="center"/>
    </xf>
    <xf numFmtId="0" fontId="26" fillId="3" borderId="3" xfId="0" applyFont="1" applyFill="1" applyBorder="1" applyAlignment="1">
      <alignment horizontal="center" vertical="center"/>
    </xf>
    <xf numFmtId="0" fontId="26" fillId="3" borderId="4" xfId="0" applyFont="1" applyFill="1" applyBorder="1" applyAlignment="1">
      <alignment horizontal="center" vertical="center"/>
    </xf>
    <xf numFmtId="0" fontId="26" fillId="3" borderId="3" xfId="0" applyFont="1" applyFill="1" applyBorder="1" applyAlignment="1">
      <alignment horizontal="center" vertical="center" wrapText="1"/>
    </xf>
    <xf numFmtId="0" fontId="26" fillId="4" borderId="5" xfId="0" applyFont="1" applyFill="1" applyBorder="1" applyAlignment="1">
      <alignment vertical="center"/>
    </xf>
    <xf numFmtId="0" fontId="27" fillId="4" borderId="6" xfId="0" applyFont="1" applyFill="1" applyBorder="1" applyAlignment="1">
      <alignment horizontal="center" vertical="center"/>
    </xf>
    <xf numFmtId="0" fontId="26" fillId="4" borderId="6" xfId="0" applyFont="1" applyFill="1" applyBorder="1" applyAlignment="1">
      <alignment horizontal="center" vertical="center"/>
    </xf>
    <xf numFmtId="0" fontId="26" fillId="5" borderId="5" xfId="0" applyFont="1" applyFill="1" applyBorder="1" applyAlignment="1">
      <alignment vertical="center"/>
    </xf>
    <xf numFmtId="0" fontId="25" fillId="5" borderId="6" xfId="0" applyFont="1" applyFill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  <xf numFmtId="0" fontId="27" fillId="0" borderId="5" xfId="0" applyFont="1" applyBorder="1" applyAlignment="1">
      <alignment vertical="center"/>
    </xf>
    <xf numFmtId="0" fontId="28" fillId="5" borderId="5" xfId="0" applyFont="1" applyFill="1" applyBorder="1" applyAlignment="1">
      <alignment vertical="center"/>
    </xf>
    <xf numFmtId="0" fontId="29" fillId="0" borderId="5" xfId="0" applyFont="1" applyBorder="1" applyAlignment="1">
      <alignment vertical="center"/>
    </xf>
    <xf numFmtId="1" fontId="27" fillId="0" borderId="6" xfId="0" applyNumberFormat="1" applyFont="1" applyBorder="1" applyAlignment="1">
      <alignment horizontal="center" vertical="center"/>
    </xf>
    <xf numFmtId="0" fontId="27" fillId="0" borderId="6" xfId="0" quotePrefix="1" applyFont="1" applyBorder="1" applyAlignment="1">
      <alignment horizontal="center" vertical="center"/>
    </xf>
    <xf numFmtId="164" fontId="0" fillId="2" borderId="0" xfId="0" applyNumberFormat="1" applyFill="1" applyAlignment="1">
      <alignment horizontal="right"/>
    </xf>
    <xf numFmtId="0" fontId="0" fillId="2" borderId="1" xfId="0" applyFill="1" applyBorder="1" applyAlignment="1">
      <alignment horizontal="center"/>
    </xf>
    <xf numFmtId="0" fontId="0" fillId="2" borderId="0" xfId="0" applyFont="1" applyFill="1" applyAlignment="1">
      <alignment horizontal="left" vertical="center" wrapText="1"/>
    </xf>
    <xf numFmtId="0" fontId="0" fillId="2" borderId="0" xfId="0" applyFill="1" applyAlignment="1">
      <alignment horizontal="center" wrapText="1"/>
    </xf>
    <xf numFmtId="0" fontId="13" fillId="2" borderId="0" xfId="0" applyFont="1" applyFill="1" applyAlignment="1">
      <alignment vertical="center"/>
    </xf>
    <xf numFmtId="0" fontId="15" fillId="2" borderId="0" xfId="0" applyFont="1" applyFill="1" applyAlignment="1">
      <alignment horizontal="left" vertical="center"/>
    </xf>
    <xf numFmtId="0" fontId="14" fillId="2" borderId="0" xfId="0" applyFont="1" applyFill="1" applyAlignment="1">
      <alignment horizontal="left" vertical="center"/>
    </xf>
    <xf numFmtId="0" fontId="17" fillId="2" borderId="0" xfId="0" applyFont="1" applyFill="1" applyAlignment="1">
      <alignment vertical="center"/>
    </xf>
    <xf numFmtId="0" fontId="18" fillId="2" borderId="0" xfId="0" applyFont="1" applyFill="1" applyAlignment="1">
      <alignment vertical="center"/>
    </xf>
    <xf numFmtId="0" fontId="19" fillId="2" borderId="0" xfId="0" applyFont="1" applyFill="1" applyAlignment="1">
      <alignment vertical="center"/>
    </xf>
    <xf numFmtId="0" fontId="14" fillId="2" borderId="0" xfId="0" applyFont="1" applyFill="1" applyAlignment="1">
      <alignment vertical="center"/>
    </xf>
    <xf numFmtId="0" fontId="20" fillId="2" borderId="0" xfId="0" applyFont="1" applyFill="1" applyAlignment="1">
      <alignment vertical="center"/>
    </xf>
    <xf numFmtId="0" fontId="16" fillId="2" borderId="0" xfId="0" applyFont="1" applyFill="1" applyAlignment="1">
      <alignment horizontal="left" vertical="center"/>
    </xf>
    <xf numFmtId="0" fontId="19" fillId="2" borderId="0" xfId="0" applyFont="1" applyFill="1" applyAlignment="1">
      <alignment horizontal="left" vertical="center"/>
    </xf>
  </cellXfs>
  <cellStyles count="4">
    <cellStyle name="Milliers 2" xfId="3"/>
    <cellStyle name="Normal" xfId="0" builtinId="0"/>
    <cellStyle name="Normal_TabCC9_DonnéesProd" xfId="2"/>
    <cellStyle name="Pourcentage" xfId="1" builtinId="5"/>
  </cellStyles>
  <dxfs count="0"/>
  <tableStyles count="0" defaultTableStyle="TableStyleMedium2" defaultPivotStyle="PivotStyleLight16"/>
  <colors>
    <mruColors>
      <color rgb="FF334F9E"/>
      <color rgb="FF954F8D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1'!$C$26</c:f>
              <c:strCache>
                <c:ptCount val="1"/>
                <c:pt idx="0">
                  <c:v>Délits</c:v>
                </c:pt>
              </c:strCache>
            </c:strRef>
          </c:tx>
          <c:spPr>
            <a:solidFill>
              <a:srgbClr val="4472C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6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1'!$B$27:$B$37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'Fig 1'!$C$27:$C$37</c:f>
              <c:numCache>
                <c:formatCode>#,##0</c:formatCode>
                <c:ptCount val="11"/>
                <c:pt idx="0">
                  <c:v>353200</c:v>
                </c:pt>
                <c:pt idx="1">
                  <c:v>340100</c:v>
                </c:pt>
                <c:pt idx="2">
                  <c:v>306300</c:v>
                </c:pt>
                <c:pt idx="3">
                  <c:v>282400</c:v>
                </c:pt>
                <c:pt idx="4">
                  <c:v>272400</c:v>
                </c:pt>
                <c:pt idx="5">
                  <c:v>272700</c:v>
                </c:pt>
                <c:pt idx="6">
                  <c:v>290000</c:v>
                </c:pt>
                <c:pt idx="7">
                  <c:v>292100</c:v>
                </c:pt>
                <c:pt idx="8">
                  <c:v>256400</c:v>
                </c:pt>
                <c:pt idx="9">
                  <c:v>253500</c:v>
                </c:pt>
                <c:pt idx="10">
                  <c:v>284300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037-4E9E-A7BE-C7BEAA7BB702}"/>
            </c:ext>
          </c:extLst>
        </c:ser>
        <c:ser>
          <c:idx val="1"/>
          <c:order val="1"/>
          <c:tx>
            <c:strRef>
              <c:f>'Fig 1'!$D$26</c:f>
              <c:strCache>
                <c:ptCount val="1"/>
                <c:pt idx="0">
                  <c:v>Contraventions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6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1'!$B$27:$B$37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'Fig 1'!$D$27:$D$37</c:f>
              <c:numCache>
                <c:formatCode>#,##0</c:formatCode>
                <c:ptCount val="11"/>
                <c:pt idx="0">
                  <c:v>310400</c:v>
                </c:pt>
                <c:pt idx="1">
                  <c:v>339900</c:v>
                </c:pt>
                <c:pt idx="2">
                  <c:v>366900</c:v>
                </c:pt>
                <c:pt idx="3">
                  <c:v>372900</c:v>
                </c:pt>
                <c:pt idx="4">
                  <c:v>365500</c:v>
                </c:pt>
                <c:pt idx="5">
                  <c:v>358200</c:v>
                </c:pt>
                <c:pt idx="6">
                  <c:v>330600</c:v>
                </c:pt>
                <c:pt idx="7">
                  <c:v>324000</c:v>
                </c:pt>
                <c:pt idx="8">
                  <c:v>280000</c:v>
                </c:pt>
                <c:pt idx="9">
                  <c:v>291100</c:v>
                </c:pt>
                <c:pt idx="10">
                  <c:v>266300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037-4E9E-A7BE-C7BEAA7BB7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-531467552"/>
        <c:axId val="-531467008"/>
      </c:barChart>
      <c:lineChart>
        <c:grouping val="standard"/>
        <c:varyColors val="0"/>
        <c:ser>
          <c:idx val="2"/>
          <c:order val="2"/>
          <c:tx>
            <c:strRef>
              <c:f>'Fig 1'!$E$26</c:f>
              <c:strCache>
                <c:ptCount val="1"/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6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1'!$B$27:$B$37</c:f>
              <c:numCache>
                <c:formatCode>General</c:formatCode>
                <c:ptCount val="11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  <c:pt idx="10">
                  <c:v>2022</c:v>
                </c:pt>
              </c:numCache>
            </c:numRef>
          </c:cat>
          <c:val>
            <c:numRef>
              <c:f>'Fig 1'!$E$27:$E$37</c:f>
              <c:numCache>
                <c:formatCode>#,##0</c:formatCode>
                <c:ptCount val="11"/>
                <c:pt idx="0">
                  <c:v>663600</c:v>
                </c:pt>
                <c:pt idx="1">
                  <c:v>680100</c:v>
                </c:pt>
                <c:pt idx="2">
                  <c:v>673200</c:v>
                </c:pt>
                <c:pt idx="3">
                  <c:v>655300</c:v>
                </c:pt>
                <c:pt idx="4">
                  <c:v>637900</c:v>
                </c:pt>
                <c:pt idx="5">
                  <c:v>631000</c:v>
                </c:pt>
                <c:pt idx="6">
                  <c:v>620500</c:v>
                </c:pt>
                <c:pt idx="7">
                  <c:v>616000</c:v>
                </c:pt>
                <c:pt idx="8">
                  <c:v>536500</c:v>
                </c:pt>
                <c:pt idx="9">
                  <c:v>544500</c:v>
                </c:pt>
                <c:pt idx="10">
                  <c:v>550600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037-4E9E-A7BE-C7BEAA7BB7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531467552"/>
        <c:axId val="-531467008"/>
      </c:lineChart>
      <c:catAx>
        <c:axId val="-531467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531467008"/>
        <c:crosses val="autoZero"/>
        <c:auto val="1"/>
        <c:lblAlgn val="ctr"/>
        <c:lblOffset val="100"/>
        <c:noMultiLvlLbl val="0"/>
      </c:catAx>
      <c:valAx>
        <c:axId val="-531467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6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5314675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6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650"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Fig2_!$C$4</c:f>
              <c:strCache>
                <c:ptCount val="1"/>
                <c:pt idx="0">
                  <c:v>Délits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Fig2_!$B$5:$B$10</c:f>
              <c:numCache>
                <c:formatCode>General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cat>
          <c:val>
            <c:numRef>
              <c:f>Fig2_!$C$5:$C$10</c:f>
              <c:numCache>
                <c:formatCode>[Black][&gt;=0.5]\+#\ ##0;[Black][&lt;=-0.5]\-#\ ##0;[Black]#\ ##0</c:formatCode>
                <c:ptCount val="6"/>
                <c:pt idx="0">
                  <c:v>0.11013215859030367</c:v>
                </c:pt>
                <c:pt idx="1">
                  <c:v>6.343967730106348</c:v>
                </c:pt>
                <c:pt idx="2">
                  <c:v>0.72413793103447421</c:v>
                </c:pt>
                <c:pt idx="3">
                  <c:v>-12.221841834988023</c:v>
                </c:pt>
                <c:pt idx="4">
                  <c:v>-1.1310452418096695</c:v>
                </c:pt>
                <c:pt idx="5">
                  <c:v>12.149901380670602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782-455C-AE50-3C33497BDE35}"/>
            </c:ext>
          </c:extLst>
        </c:ser>
        <c:ser>
          <c:idx val="1"/>
          <c:order val="1"/>
          <c:tx>
            <c:strRef>
              <c:f>Fig2_!$D$4</c:f>
              <c:strCache>
                <c:ptCount val="1"/>
                <c:pt idx="0">
                  <c:v>Contraventions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Fig2_!$B$5:$B$10</c:f>
              <c:numCache>
                <c:formatCode>General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cat>
          <c:val>
            <c:numRef>
              <c:f>Fig2_!$D$5:$D$10</c:f>
              <c:numCache>
                <c:formatCode>[Black][&gt;=0.5]\+#\ ##0;[Black][&lt;=-0.5]\-#\ ##0;[Black]#\ ##0</c:formatCode>
                <c:ptCount val="6"/>
                <c:pt idx="0">
                  <c:v>-1.9972640218878235</c:v>
                </c:pt>
                <c:pt idx="1">
                  <c:v>-7.7051926298157492</c:v>
                </c:pt>
                <c:pt idx="2">
                  <c:v>-1.9963702359346636</c:v>
                </c:pt>
                <c:pt idx="3">
                  <c:v>-13.580246913580252</c:v>
                </c:pt>
                <c:pt idx="4">
                  <c:v>3.9642857142857091</c:v>
                </c:pt>
                <c:pt idx="5">
                  <c:v>-8.5194091377533532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782-455C-AE50-3C33497BDE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-531470272"/>
        <c:axId val="-531466464"/>
      </c:barChart>
      <c:lineChart>
        <c:grouping val="standard"/>
        <c:varyColors val="0"/>
        <c:ser>
          <c:idx val="2"/>
          <c:order val="2"/>
          <c:tx>
            <c:strRef>
              <c:f>Fig2_!$E$4</c:f>
              <c:strCache>
                <c:ptCount val="1"/>
                <c:pt idx="0">
                  <c:v>Ensemble des destructions dégradations 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iamond"/>
            <c:size val="8"/>
            <c:spPr>
              <a:solidFill>
                <a:schemeClr val="bg1"/>
              </a:solidFill>
              <a:ln w="25400">
                <a:solidFill>
                  <a:schemeClr val="tx1"/>
                </a:solidFill>
              </a:ln>
              <a:effectLst/>
            </c:spPr>
          </c:marker>
          <c:cat>
            <c:numRef>
              <c:f>Fig2_!$B$5:$B$10</c:f>
              <c:numCache>
                <c:formatCode>General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cat>
          <c:val>
            <c:numRef>
              <c:f>Fig2_!$E$5:$E$10</c:f>
              <c:numCache>
                <c:formatCode>[Black][&gt;=0.5]\+#\ ##0;[Black][&lt;=-0.5]\-#\ ##0;[Black]#\ ##0</c:formatCode>
                <c:ptCount val="6"/>
                <c:pt idx="0">
                  <c:v>-1.081674243611852</c:v>
                </c:pt>
                <c:pt idx="1">
                  <c:v>-1.6640253565768592</c:v>
                </c:pt>
                <c:pt idx="2">
                  <c:v>-0.72522159548751297</c:v>
                </c:pt>
                <c:pt idx="3">
                  <c:v>-12.905844155844159</c:v>
                </c:pt>
                <c:pt idx="4">
                  <c:v>1.491146318732528</c:v>
                </c:pt>
                <c:pt idx="5">
                  <c:v>1.120293847566578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782-455C-AE50-3C33497BDE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531470272"/>
        <c:axId val="-531466464"/>
      </c:lineChart>
      <c:catAx>
        <c:axId val="-5314702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531466464"/>
        <c:crosses val="autoZero"/>
        <c:auto val="1"/>
        <c:lblAlgn val="ctr"/>
        <c:lblOffset val="100"/>
        <c:noMultiLvlLbl val="0"/>
      </c:catAx>
      <c:valAx>
        <c:axId val="-531466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[Black][&gt;=0.5]\+#\ ##0;[Black][&lt;=-0.5]\-#\ ##0;[Black]#\ 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5314702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'Fig 3_'!$M$3</c:f>
              <c:strCache>
                <c:ptCount val="1"/>
                <c:pt idx="0">
                  <c:v>Série CVS-CJO *</c:v>
                </c:pt>
              </c:strCache>
            </c:strRef>
          </c:tx>
          <c:spPr>
            <a:ln w="28575" cap="rnd">
              <a:solidFill>
                <a:srgbClr val="334F9E"/>
              </a:solidFill>
              <a:round/>
            </a:ln>
            <a:effectLst/>
          </c:spPr>
          <c:marker>
            <c:symbol val="none"/>
          </c:marker>
          <c:cat>
            <c:multiLvlStrRef>
              <c:f>'Fig 3_'!$K$12:$L$47</c:f>
              <c:multiLvlStrCache>
                <c:ptCount val="36"/>
                <c:lvl>
                  <c:pt idx="0">
                    <c:v>Janv.-mars</c:v>
                  </c:pt>
                  <c:pt idx="1">
                    <c:v>Avril-juin</c:v>
                  </c:pt>
                  <c:pt idx="2">
                    <c:v>Juil.-sept.</c:v>
                  </c:pt>
                  <c:pt idx="3">
                    <c:v>Oct.-Déc.</c:v>
                  </c:pt>
                  <c:pt idx="4">
                    <c:v>Janv.-mars</c:v>
                  </c:pt>
                  <c:pt idx="5">
                    <c:v>Avril-juin</c:v>
                  </c:pt>
                  <c:pt idx="6">
                    <c:v>Juil.-sept.</c:v>
                  </c:pt>
                  <c:pt idx="7">
                    <c:v>Oct.-Déc.</c:v>
                  </c:pt>
                  <c:pt idx="8">
                    <c:v>Janv.-mars</c:v>
                  </c:pt>
                  <c:pt idx="9">
                    <c:v>Avril-juin</c:v>
                  </c:pt>
                  <c:pt idx="10">
                    <c:v>Juil.-sept.</c:v>
                  </c:pt>
                  <c:pt idx="11">
                    <c:v>Oct.-Déc.</c:v>
                  </c:pt>
                  <c:pt idx="12">
                    <c:v>Janv.-mars</c:v>
                  </c:pt>
                  <c:pt idx="13">
                    <c:v>Avril-juin</c:v>
                  </c:pt>
                  <c:pt idx="14">
                    <c:v>Juil.-sept.</c:v>
                  </c:pt>
                  <c:pt idx="15">
                    <c:v>Oct.-Déc.</c:v>
                  </c:pt>
                  <c:pt idx="16">
                    <c:v>Janv.-mars</c:v>
                  </c:pt>
                  <c:pt idx="17">
                    <c:v>Avril-juin</c:v>
                  </c:pt>
                  <c:pt idx="18">
                    <c:v>Juil.-sept.</c:v>
                  </c:pt>
                  <c:pt idx="19">
                    <c:v>Oct.-Déc.</c:v>
                  </c:pt>
                  <c:pt idx="20">
                    <c:v>Janv.-mars</c:v>
                  </c:pt>
                  <c:pt idx="21">
                    <c:v>Avril-juin</c:v>
                  </c:pt>
                  <c:pt idx="22">
                    <c:v>Juil.-sept.</c:v>
                  </c:pt>
                  <c:pt idx="23">
                    <c:v>Oct.-Déc.</c:v>
                  </c:pt>
                  <c:pt idx="24">
                    <c:v>Janv.-mars</c:v>
                  </c:pt>
                  <c:pt idx="25">
                    <c:v>Avril-juin</c:v>
                  </c:pt>
                  <c:pt idx="26">
                    <c:v>Juil.-sept.</c:v>
                  </c:pt>
                  <c:pt idx="27">
                    <c:v>Oct.-Déc.</c:v>
                  </c:pt>
                  <c:pt idx="28">
                    <c:v>Janv.-mars</c:v>
                  </c:pt>
                  <c:pt idx="29">
                    <c:v>Avril-juin</c:v>
                  </c:pt>
                  <c:pt idx="30">
                    <c:v>Juil.-sept.</c:v>
                  </c:pt>
                  <c:pt idx="31">
                    <c:v>Oct.-Déc.</c:v>
                  </c:pt>
                  <c:pt idx="32">
                    <c:v>Janv.-mars</c:v>
                  </c:pt>
                  <c:pt idx="33">
                    <c:v>Avril-juin</c:v>
                  </c:pt>
                  <c:pt idx="34">
                    <c:v>Juil.-sept.</c:v>
                  </c:pt>
                  <c:pt idx="35">
                    <c:v>Oct.-Déc.</c:v>
                  </c:pt>
                </c:lvl>
                <c:lvl>
                  <c:pt idx="0">
                    <c:v>2014</c:v>
                  </c:pt>
                  <c:pt idx="4">
                    <c:v>2015</c:v>
                  </c:pt>
                  <c:pt idx="8">
                    <c:v>2016</c:v>
                  </c:pt>
                  <c:pt idx="12">
                    <c:v>2017</c:v>
                  </c:pt>
                  <c:pt idx="16">
                    <c:v>2018</c:v>
                  </c:pt>
                  <c:pt idx="20">
                    <c:v>2019</c:v>
                  </c:pt>
                  <c:pt idx="24">
                    <c:v>2020</c:v>
                  </c:pt>
                  <c:pt idx="28">
                    <c:v>2021</c:v>
                  </c:pt>
                  <c:pt idx="32">
                    <c:v>2022</c:v>
                  </c:pt>
                </c:lvl>
              </c:multiLvlStrCache>
            </c:multiLvlStrRef>
          </c:cat>
          <c:val>
            <c:numRef>
              <c:f>'Fig 3_'!$M$12:$M$47</c:f>
              <c:numCache>
                <c:formatCode>#,##0</c:formatCode>
                <c:ptCount val="36"/>
                <c:pt idx="0">
                  <c:v>169886.639092</c:v>
                </c:pt>
                <c:pt idx="1">
                  <c:v>166488.50570499999</c:v>
                </c:pt>
                <c:pt idx="2">
                  <c:v>162569.106673</c:v>
                </c:pt>
                <c:pt idx="3">
                  <c:v>162727.765854</c:v>
                </c:pt>
                <c:pt idx="4">
                  <c:v>155782.09560599999</c:v>
                </c:pt>
                <c:pt idx="5">
                  <c:v>167936.182546</c:v>
                </c:pt>
                <c:pt idx="6">
                  <c:v>165452.897192</c:v>
                </c:pt>
                <c:pt idx="7">
                  <c:v>164018.66216099999</c:v>
                </c:pt>
                <c:pt idx="8">
                  <c:v>162233.153234</c:v>
                </c:pt>
                <c:pt idx="9">
                  <c:v>160498.05695100001</c:v>
                </c:pt>
                <c:pt idx="10">
                  <c:v>159842.25022799999</c:v>
                </c:pt>
                <c:pt idx="11">
                  <c:v>157026.905727</c:v>
                </c:pt>
                <c:pt idx="12">
                  <c:v>156862.116985</c:v>
                </c:pt>
                <c:pt idx="13">
                  <c:v>162198.31712600001</c:v>
                </c:pt>
                <c:pt idx="14">
                  <c:v>160289.88816999999</c:v>
                </c:pt>
                <c:pt idx="15">
                  <c:v>159798.52421900001</c:v>
                </c:pt>
                <c:pt idx="16">
                  <c:v>153487.511115</c:v>
                </c:pt>
                <c:pt idx="17">
                  <c:v>149535.420255</c:v>
                </c:pt>
                <c:pt idx="18">
                  <c:v>150743.835846</c:v>
                </c:pt>
                <c:pt idx="19">
                  <c:v>166393.430811</c:v>
                </c:pt>
                <c:pt idx="20">
                  <c:v>158386.49824799999</c:v>
                </c:pt>
                <c:pt idx="21">
                  <c:v>152092.370478</c:v>
                </c:pt>
                <c:pt idx="22">
                  <c:v>150958.77096699999</c:v>
                </c:pt>
                <c:pt idx="23">
                  <c:v>153941.35442600001</c:v>
                </c:pt>
                <c:pt idx="24">
                  <c:v>139501.034988</c:v>
                </c:pt>
                <c:pt idx="25">
                  <c:v>113601.801167</c:v>
                </c:pt>
                <c:pt idx="26">
                  <c:v>152404.44389299999</c:v>
                </c:pt>
                <c:pt idx="27">
                  <c:v>129924.019116</c:v>
                </c:pt>
                <c:pt idx="28">
                  <c:v>130678.94365099999</c:v>
                </c:pt>
                <c:pt idx="29">
                  <c:v>134020.402493</c:v>
                </c:pt>
                <c:pt idx="30">
                  <c:v>138004.44620899999</c:v>
                </c:pt>
                <c:pt idx="31">
                  <c:v>138998.32432700001</c:v>
                </c:pt>
                <c:pt idx="32">
                  <c:v>137044.299581</c:v>
                </c:pt>
                <c:pt idx="33">
                  <c:v>138311.16259699999</c:v>
                </c:pt>
                <c:pt idx="34">
                  <c:v>137753.96797</c:v>
                </c:pt>
                <c:pt idx="35">
                  <c:v>136275.804902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6A6-4366-AD50-C2E12AB9C5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531471904"/>
        <c:axId val="-531471360"/>
        <c:extLst xmlns:c16r2="http://schemas.microsoft.com/office/drawing/2015/06/chart"/>
      </c:lineChart>
      <c:catAx>
        <c:axId val="-53147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fr-FR"/>
          </a:p>
        </c:txPr>
        <c:crossAx val="-531471360"/>
        <c:crosses val="autoZero"/>
        <c:auto val="1"/>
        <c:lblAlgn val="ctr"/>
        <c:lblOffset val="100"/>
        <c:noMultiLvlLbl val="0"/>
      </c:catAx>
      <c:valAx>
        <c:axId val="-531471360"/>
        <c:scaling>
          <c:orientation val="minMax"/>
          <c:min val="1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fr-FR"/>
          </a:p>
        </c:txPr>
        <c:crossAx val="-5314719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1898641864397825E-2"/>
          <c:y val="6.1129964414260107E-2"/>
          <c:w val="0.90695907977945711"/>
          <c:h val="0.69511401122556404"/>
        </c:manualLayout>
      </c:layout>
      <c:lineChart>
        <c:grouping val="standard"/>
        <c:varyColors val="0"/>
        <c:ser>
          <c:idx val="1"/>
          <c:order val="0"/>
          <c:tx>
            <c:strRef>
              <c:f>'Fig 7_'!$E$32</c:f>
              <c:strCache>
                <c:ptCount val="1"/>
                <c:pt idx="0">
                  <c:v>Femmes</c:v>
                </c:pt>
              </c:strCache>
            </c:strRef>
          </c:tx>
          <c:spPr>
            <a:ln w="28575" cap="rnd">
              <a:solidFill>
                <a:srgbClr val="334F9E"/>
              </a:solidFill>
              <a:round/>
            </a:ln>
            <a:effectLst/>
          </c:spPr>
          <c:marker>
            <c:symbol val="none"/>
          </c:marker>
          <c:cat>
            <c:strRef>
              <c:f>'Fig 7_'!$C$33:$C$46</c:f>
              <c:strCache>
                <c:ptCount val="14"/>
                <c:pt idx="0">
                  <c:v>15-17 ans</c:v>
                </c:pt>
                <c:pt idx="1">
                  <c:v>18-19 ans</c:v>
                </c:pt>
                <c:pt idx="2">
                  <c:v>20-24 ans</c:v>
                </c:pt>
                <c:pt idx="3">
                  <c:v>25-29 ans</c:v>
                </c:pt>
                <c:pt idx="4">
                  <c:v>30-34 ans</c:v>
                </c:pt>
                <c:pt idx="5">
                  <c:v>35-39 ans</c:v>
                </c:pt>
                <c:pt idx="6">
                  <c:v>40-44 ans</c:v>
                </c:pt>
                <c:pt idx="7">
                  <c:v>45-49 ans</c:v>
                </c:pt>
                <c:pt idx="8">
                  <c:v>50-54 ans</c:v>
                </c:pt>
                <c:pt idx="9">
                  <c:v>55-59 ans</c:v>
                </c:pt>
                <c:pt idx="10">
                  <c:v>60-64 ans</c:v>
                </c:pt>
                <c:pt idx="11">
                  <c:v>65-69 ans</c:v>
                </c:pt>
                <c:pt idx="12">
                  <c:v>70-74 ans</c:v>
                </c:pt>
                <c:pt idx="13">
                  <c:v>75 ans ou plus</c:v>
                </c:pt>
              </c:strCache>
            </c:strRef>
          </c:cat>
          <c:val>
            <c:numRef>
              <c:f>'Fig 7_'!$E$33:$E$46</c:f>
              <c:numCache>
                <c:formatCode>0.0</c:formatCode>
                <c:ptCount val="14"/>
                <c:pt idx="0">
                  <c:v>0.23263732645778679</c:v>
                </c:pt>
                <c:pt idx="1">
                  <c:v>1.7984850408361897</c:v>
                </c:pt>
                <c:pt idx="2">
                  <c:v>3.8110625504899378</c:v>
                </c:pt>
                <c:pt idx="3">
                  <c:v>4.4745568908709439</c:v>
                </c:pt>
                <c:pt idx="4">
                  <c:v>4.2625458362228201</c:v>
                </c:pt>
                <c:pt idx="5">
                  <c:v>3.9869516264671785</c:v>
                </c:pt>
                <c:pt idx="6">
                  <c:v>3.9949216862293246</c:v>
                </c:pt>
                <c:pt idx="7">
                  <c:v>3.729967549190834</c:v>
                </c:pt>
                <c:pt idx="8">
                  <c:v>3.4047084022012988</c:v>
                </c:pt>
                <c:pt idx="9">
                  <c:v>2.8992957474656387</c:v>
                </c:pt>
                <c:pt idx="10">
                  <c:v>2.2383351745074975</c:v>
                </c:pt>
                <c:pt idx="11">
                  <c:v>1.9558301931286064</c:v>
                </c:pt>
                <c:pt idx="12">
                  <c:v>1.6587101301441787</c:v>
                </c:pt>
                <c:pt idx="13">
                  <c:v>1.1623783541542771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B334-4D11-AC2B-2F35761DEBE5}"/>
            </c:ext>
          </c:extLst>
        </c:ser>
        <c:ser>
          <c:idx val="0"/>
          <c:order val="1"/>
          <c:tx>
            <c:strRef>
              <c:f>'Fig 7_'!$D$32</c:f>
              <c:strCache>
                <c:ptCount val="1"/>
                <c:pt idx="0">
                  <c:v>Hommes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'Fig 7_'!$C$33:$C$46</c:f>
              <c:strCache>
                <c:ptCount val="14"/>
                <c:pt idx="0">
                  <c:v>15-17 ans</c:v>
                </c:pt>
                <c:pt idx="1">
                  <c:v>18-19 ans</c:v>
                </c:pt>
                <c:pt idx="2">
                  <c:v>20-24 ans</c:v>
                </c:pt>
                <c:pt idx="3">
                  <c:v>25-29 ans</c:v>
                </c:pt>
                <c:pt idx="4">
                  <c:v>30-34 ans</c:v>
                </c:pt>
                <c:pt idx="5">
                  <c:v>35-39 ans</c:v>
                </c:pt>
                <c:pt idx="6">
                  <c:v>40-44 ans</c:v>
                </c:pt>
                <c:pt idx="7">
                  <c:v>45-49 ans</c:v>
                </c:pt>
                <c:pt idx="8">
                  <c:v>50-54 ans</c:v>
                </c:pt>
                <c:pt idx="9">
                  <c:v>55-59 ans</c:v>
                </c:pt>
                <c:pt idx="10">
                  <c:v>60-64 ans</c:v>
                </c:pt>
                <c:pt idx="11">
                  <c:v>65-69 ans</c:v>
                </c:pt>
                <c:pt idx="12">
                  <c:v>70-74 ans</c:v>
                </c:pt>
                <c:pt idx="13">
                  <c:v>75 ans ou plus</c:v>
                </c:pt>
              </c:strCache>
            </c:strRef>
          </c:cat>
          <c:val>
            <c:numRef>
              <c:f>'Fig 7_'!$D$33:$D$46</c:f>
              <c:numCache>
                <c:formatCode>0.0</c:formatCode>
                <c:ptCount val="14"/>
                <c:pt idx="0">
                  <c:v>0.32072305145509994</c:v>
                </c:pt>
                <c:pt idx="1">
                  <c:v>1.7644277255115077</c:v>
                </c:pt>
                <c:pt idx="2">
                  <c:v>3.4224256023204376</c:v>
                </c:pt>
                <c:pt idx="3">
                  <c:v>4.6177136077488123</c:v>
                </c:pt>
                <c:pt idx="4">
                  <c:v>4.846854772827248</c:v>
                </c:pt>
                <c:pt idx="5">
                  <c:v>4.9644589867990518</c:v>
                </c:pt>
                <c:pt idx="6">
                  <c:v>4.8936331201706453</c:v>
                </c:pt>
                <c:pt idx="7">
                  <c:v>4.6143806587649108</c:v>
                </c:pt>
                <c:pt idx="8">
                  <c:v>4.5074276333040713</c:v>
                </c:pt>
                <c:pt idx="9">
                  <c:v>4.0277755251932907</c:v>
                </c:pt>
                <c:pt idx="10">
                  <c:v>3.5821152390486581</c:v>
                </c:pt>
                <c:pt idx="11">
                  <c:v>3.1327576533055983</c:v>
                </c:pt>
                <c:pt idx="12">
                  <c:v>2.6954918790192597</c:v>
                </c:pt>
                <c:pt idx="13">
                  <c:v>1.9134693452172271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334-4D11-AC2B-2F35761DEBE5}"/>
            </c:ext>
          </c:extLst>
        </c:ser>
        <c:ser>
          <c:idx val="3"/>
          <c:order val="2"/>
          <c:tx>
            <c:strRef>
              <c:f>'Fig 7_'!$F$32</c:f>
              <c:strCache>
                <c:ptCount val="1"/>
                <c:pt idx="0">
                  <c:v>Ensemble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'Fig 7_'!$C$33:$C$46</c:f>
              <c:strCache>
                <c:ptCount val="14"/>
                <c:pt idx="0">
                  <c:v>15-17 ans</c:v>
                </c:pt>
                <c:pt idx="1">
                  <c:v>18-19 ans</c:v>
                </c:pt>
                <c:pt idx="2">
                  <c:v>20-24 ans</c:v>
                </c:pt>
                <c:pt idx="3">
                  <c:v>25-29 ans</c:v>
                </c:pt>
                <c:pt idx="4">
                  <c:v>30-34 ans</c:v>
                </c:pt>
                <c:pt idx="5">
                  <c:v>35-39 ans</c:v>
                </c:pt>
                <c:pt idx="6">
                  <c:v>40-44 ans</c:v>
                </c:pt>
                <c:pt idx="7">
                  <c:v>45-49 ans</c:v>
                </c:pt>
                <c:pt idx="8">
                  <c:v>50-54 ans</c:v>
                </c:pt>
                <c:pt idx="9">
                  <c:v>55-59 ans</c:v>
                </c:pt>
                <c:pt idx="10">
                  <c:v>60-64 ans</c:v>
                </c:pt>
                <c:pt idx="11">
                  <c:v>65-69 ans</c:v>
                </c:pt>
                <c:pt idx="12">
                  <c:v>70-74 ans</c:v>
                </c:pt>
                <c:pt idx="13">
                  <c:v>75 ans ou plus</c:v>
                </c:pt>
              </c:strCache>
            </c:strRef>
          </c:cat>
          <c:val>
            <c:numRef>
              <c:f>'Fig 7_'!$F$33:$F$46</c:f>
              <c:numCache>
                <c:formatCode>0.0</c:formatCode>
                <c:ptCount val="14"/>
                <c:pt idx="0">
                  <c:v>0.27789345799659948</c:v>
                </c:pt>
                <c:pt idx="1">
                  <c:v>1.7809756722956385</c:v>
                </c:pt>
                <c:pt idx="2">
                  <c:v>3.6126596568661693</c:v>
                </c:pt>
                <c:pt idx="3">
                  <c:v>4.5456716949877647</c:v>
                </c:pt>
                <c:pt idx="4">
                  <c:v>4.5485234891402344</c:v>
                </c:pt>
                <c:pt idx="5">
                  <c:v>4.4613564961674088</c:v>
                </c:pt>
                <c:pt idx="6">
                  <c:v>4.4347848854530039</c:v>
                </c:pt>
                <c:pt idx="7">
                  <c:v>4.1669087179904967</c:v>
                </c:pt>
                <c:pt idx="8">
                  <c:v>3.9475583574798758</c:v>
                </c:pt>
                <c:pt idx="9">
                  <c:v>3.448043536112634</c:v>
                </c:pt>
                <c:pt idx="10">
                  <c:v>2.8814083203388643</c:v>
                </c:pt>
                <c:pt idx="11">
                  <c:v>2.5064569373180885</c:v>
                </c:pt>
                <c:pt idx="12">
                  <c:v>2.1368293584117937</c:v>
                </c:pt>
                <c:pt idx="13">
                  <c:v>1.459004206175059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334-4D11-AC2B-2F35761DEB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673332544"/>
        <c:axId val="-1673330368"/>
      </c:lineChart>
      <c:catAx>
        <c:axId val="-1673332544"/>
        <c:scaling>
          <c:orientation val="minMax"/>
        </c:scaling>
        <c:delete val="0"/>
        <c:axPos val="b"/>
        <c:title>
          <c:tx>
            <c:strRef>
              <c:f>'Fig 7_'!$C$32</c:f>
              <c:strCache>
                <c:ptCount val="1"/>
              </c:strCache>
            </c:strRef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bg2">
                <a:lumMod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1673330368"/>
        <c:crossesAt val="0"/>
        <c:auto val="1"/>
        <c:lblAlgn val="ctr"/>
        <c:lblOffset val="100"/>
        <c:tickMarkSkip val="10"/>
        <c:noMultiLvlLbl val="0"/>
      </c:catAx>
      <c:valAx>
        <c:axId val="-16733303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2">
                  <a:lumMod val="7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1673332544"/>
        <c:crosses val="autoZero"/>
        <c:crossBetween val="between"/>
        <c:majorUnit val="0.5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250128380691538"/>
          <c:y val="0.95817798440676627"/>
          <c:w val="0.40767859180645899"/>
          <c:h val="4.182201559323360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0891699858521699E-2"/>
          <c:y val="0.14996377877338882"/>
          <c:w val="0.57032880612579984"/>
          <c:h val="0.70827266075296413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334F9E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8B3F-4059-8A9A-B6F9D5B992BA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8B3F-4059-8A9A-B6F9D5B992BA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3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3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8B3F-4059-8A9A-B6F9D5B992BA}"/>
              </c:ext>
            </c:extLst>
          </c:dPt>
          <c:dPt>
            <c:idx val="3"/>
            <c:bubble3D val="0"/>
            <c:spPr>
              <a:solidFill>
                <a:srgbClr val="954F8D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8B3F-4059-8A9A-B6F9D5B992BA}"/>
              </c:ext>
            </c:extLst>
          </c:dPt>
          <c:dPt>
            <c:idx val="4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8B3F-4059-8A9A-B6F9D5B992BA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6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6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8B3F-4059-8A9A-B6F9D5B992BA}"/>
              </c:ext>
            </c:extLst>
          </c:dPt>
          <c:dLbls>
            <c:dLbl>
              <c:idx val="0"/>
              <c:layout>
                <c:manualLayout>
                  <c:x val="-5.7868187023419115E-2"/>
                  <c:y val="0.11577422264142688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8B3F-4059-8A9A-B6F9D5B992BA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-6.1194350916573138E-2"/>
                  <c:y val="4.7578641825300375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8B3F-4059-8A9A-B6F9D5B992BA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8.0481434154113397E-3"/>
                  <c:y val="-3.8591407547142469E-3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8B3F-4059-8A9A-B6F9D5B992BA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8.6840628507295174E-3"/>
                  <c:y val="-2.1432428783583108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8B3F-4059-8A9A-B6F9D5B992BA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7.1364846126339629E-3"/>
                  <c:y val="-1.5436563018856916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8B3F-4059-8A9A-B6F9D5B992BA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4.9955392288438351E-2"/>
                  <c:y val="-1.5436563018856918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8B3F-4059-8A9A-B6F9D5B992BA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>
                  <a:solidFill>
                    <a:schemeClr val="tx2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'Fig 8_'!$B$4:$G$4</c:f>
              <c:strCache>
                <c:ptCount val="6"/>
                <c:pt idx="0">
                  <c:v>France</c:v>
                </c:pt>
                <c:pt idx="1">
                  <c:v>UE27 hors France</c:v>
                </c:pt>
                <c:pt idx="2">
                  <c:v>Europe hors UE27</c:v>
                </c:pt>
                <c:pt idx="3">
                  <c:v>Afrique</c:v>
                </c:pt>
                <c:pt idx="4">
                  <c:v>Asie</c:v>
                </c:pt>
                <c:pt idx="5">
                  <c:v>Amérique, Océanie et indéterminée</c:v>
                </c:pt>
              </c:strCache>
            </c:strRef>
          </c:cat>
          <c:val>
            <c:numRef>
              <c:f>'Fig 8_'!$B$5:$G$5</c:f>
              <c:numCache>
                <c:formatCode>0__%</c:formatCode>
                <c:ptCount val="6"/>
                <c:pt idx="0">
                  <c:v>0.91458584656740427</c:v>
                </c:pt>
                <c:pt idx="1">
                  <c:v>2.1802477704515284E-2</c:v>
                </c:pt>
                <c:pt idx="2">
                  <c:v>5.1393915357030723E-3</c:v>
                </c:pt>
                <c:pt idx="3">
                  <c:v>4.136301290631765E-2</c:v>
                </c:pt>
                <c:pt idx="4">
                  <c:v>1.0124546240752676E-2</c:v>
                </c:pt>
                <c:pt idx="5">
                  <c:v>3.9110053487129487E-3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8B3F-4059-8A9A-B6F9D5B992BA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5423556454047938"/>
          <c:y val="3.6261651319309522E-2"/>
          <c:w val="0.340794986906098"/>
          <c:h val="0.916929613359240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</xdr:colOff>
      <xdr:row>3</xdr:row>
      <xdr:rowOff>149542</xdr:rowOff>
    </xdr:from>
    <xdr:to>
      <xdr:col>9</xdr:col>
      <xdr:colOff>320039</xdr:colOff>
      <xdr:row>20</xdr:row>
      <xdr:rowOff>175260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762000</xdr:colOff>
      <xdr:row>14</xdr:row>
      <xdr:rowOff>64770</xdr:rowOff>
    </xdr:from>
    <xdr:to>
      <xdr:col>8</xdr:col>
      <xdr:colOff>60960</xdr:colOff>
      <xdr:row>31</xdr:row>
      <xdr:rowOff>15240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47624</xdr:colOff>
      <xdr:row>2</xdr:row>
      <xdr:rowOff>100011</xdr:rowOff>
    </xdr:from>
    <xdr:to>
      <xdr:col>9</xdr:col>
      <xdr:colOff>504825</xdr:colOff>
      <xdr:row>17</xdr:row>
      <xdr:rowOff>9524</xdr:rowOff>
    </xdr:to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AFFDFDA3-FC32-4A35-9694-DE4C945A72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13</xdr:col>
      <xdr:colOff>426720</xdr:colOff>
      <xdr:row>26</xdr:row>
      <xdr:rowOff>635</xdr:rowOff>
    </xdr:to>
    <xdr:pic>
      <xdr:nvPicPr>
        <xdr:cNvPr id="2" name="Image 1" descr="M:\Partage\BILAN STAT 2022\Partie territoriale\Figures\Cartes_dep_evol\Destructions et dégradations volontaires.pn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72425" y="571500"/>
          <a:ext cx="5760720" cy="514413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638175</xdr:colOff>
      <xdr:row>20</xdr:row>
      <xdr:rowOff>154305</xdr:rowOff>
    </xdr:from>
    <xdr:to>
      <xdr:col>3</xdr:col>
      <xdr:colOff>1365885</xdr:colOff>
      <xdr:row>41</xdr:row>
      <xdr:rowOff>186055</xdr:rowOff>
    </xdr:to>
    <xdr:pic>
      <xdr:nvPicPr>
        <xdr:cNvPr id="2" name="Image 1" descr="M:\Partage\BILAN STAT 2022\Partie territoriale\Figures\Graphiques_AAV_UU\Destructions et dégradations volontaires_2022.pn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1550" y="4288155"/>
          <a:ext cx="5737860" cy="40322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3</xdr:row>
      <xdr:rowOff>1</xdr:rowOff>
    </xdr:from>
    <xdr:to>
      <xdr:col>15</xdr:col>
      <xdr:colOff>45847</xdr:colOff>
      <xdr:row>30</xdr:row>
      <xdr:rowOff>1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829800" y="457201"/>
          <a:ext cx="6141847" cy="47244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10</xdr:col>
      <xdr:colOff>57150</xdr:colOff>
      <xdr:row>24</xdr:row>
      <xdr:rowOff>38099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646251</xdr:colOff>
      <xdr:row>6</xdr:row>
      <xdr:rowOff>82618</xdr:rowOff>
    </xdr:from>
    <xdr:to>
      <xdr:col>6</xdr:col>
      <xdr:colOff>351051</xdr:colOff>
      <xdr:row>21</xdr:row>
      <xdr:rowOff>187918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/TR/Bilan%202020%20d&#233;taill&#233;/Parties%20conjoncturelles/MAJ%20Graphiques%201904/Cumuls%20trimestriel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/TR/Bilan%20stat%202019/output_diffusion_new_tableaux_graphiques_trim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 de lecture"/>
      <sheetName val="CBV"/>
      <sheetName val="Violences sexuelles"/>
      <sheetName val="Vols_avec_armes"/>
      <sheetName val="Vols_violents_sans_arme"/>
      <sheetName val="Vols_sans_violence_personnes"/>
      <sheetName val="Cambriolages"/>
      <sheetName val="Vols_véhicules"/>
      <sheetName val="Vols_dans_véhicules"/>
      <sheetName val="Vols_accessoires_véhicules"/>
      <sheetName val="Dégradations"/>
      <sheetName val="Escroqueries"/>
    </sheetNames>
    <sheetDataSet>
      <sheetData sheetId="0"/>
      <sheetData sheetId="1"/>
      <sheetData sheetId="2">
        <row r="2">
          <cell r="D2" t="str">
            <v>Série CVS-CJO</v>
          </cell>
        </row>
      </sheetData>
      <sheetData sheetId="3">
        <row r="2">
          <cell r="D2" t="str">
            <v>Série CVS-CJO</v>
          </cell>
        </row>
      </sheetData>
      <sheetData sheetId="4"/>
      <sheetData sheetId="5"/>
      <sheetData sheetId="6">
        <row r="2">
          <cell r="D2" t="str">
            <v>Série CVS-CJO</v>
          </cell>
        </row>
      </sheetData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au_synthèse"/>
      <sheetName val="Homicides_rect"/>
      <sheetName val="Vols_avec_armes"/>
      <sheetName val="Vols_violents_sans_arme"/>
      <sheetName val="Vols_sans_violence_personnes"/>
      <sheetName val="CBV"/>
      <sheetName val="Cambriolages"/>
      <sheetName val="Vols_véhicules"/>
      <sheetName val="Vols_dans_véhicules"/>
      <sheetName val="Vols_accessoires_véhicules"/>
      <sheetName val="Vols_auto"/>
      <sheetName val="vols_2rm"/>
      <sheetName val="escroqueries"/>
      <sheetName val="dégradations"/>
      <sheetName val="viols"/>
      <sheetName val="agressions"/>
      <sheetName val="violences"/>
      <sheetName val="index26"/>
      <sheetName val="index25"/>
      <sheetName val="index32"/>
      <sheetName val="index42"/>
      <sheetName val="index43"/>
    </sheetNames>
    <sheetDataSet>
      <sheetData sheetId="0">
        <row r="3">
          <cell r="E3" t="str">
            <v>2019T4</v>
          </cell>
        </row>
      </sheetData>
      <sheetData sheetId="1" refreshError="1"/>
      <sheetData sheetId="2" refreshError="1"/>
      <sheetData sheetId="3" refreshError="1"/>
      <sheetData sheetId="4">
        <row r="9">
          <cell r="AD9">
            <v>10.5897314074961</v>
          </cell>
        </row>
        <row r="10">
          <cell r="AD10">
            <v>3.1700077617098099</v>
          </cell>
        </row>
        <row r="11">
          <cell r="AD11">
            <v>9.3412174089811693</v>
          </cell>
        </row>
        <row r="12">
          <cell r="AD12">
            <v>-0.153626993659395</v>
          </cell>
        </row>
        <row r="13">
          <cell r="AD13">
            <v>3.7955295697420701</v>
          </cell>
        </row>
      </sheetData>
      <sheetData sheetId="5" refreshError="1"/>
      <sheetData sheetId="6" refreshError="1"/>
      <sheetData sheetId="7">
        <row r="8">
          <cell r="AD8">
            <v>-8.3085295090345994</v>
          </cell>
        </row>
        <row r="9">
          <cell r="AD9">
            <v>-2.3083859332732199</v>
          </cell>
        </row>
        <row r="10">
          <cell r="AD10">
            <v>-3.9085706613858702</v>
          </cell>
        </row>
        <row r="11">
          <cell r="AD11">
            <v>-3.23622899856788</v>
          </cell>
        </row>
        <row r="12">
          <cell r="AD12">
            <v>-7.6130313148632798</v>
          </cell>
        </row>
        <row r="13">
          <cell r="AD13">
            <v>-9.0862914411862299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72"/>
  <sheetViews>
    <sheetView topLeftCell="A8" zoomScaleNormal="100" workbookViewId="0">
      <selection activeCell="G32" sqref="G32:I37"/>
    </sheetView>
  </sheetViews>
  <sheetFormatPr baseColWidth="10" defaultColWidth="11.42578125" defaultRowHeight="15"/>
  <cols>
    <col min="1" max="1" width="4" style="1" customWidth="1"/>
    <col min="2" max="3" width="11.42578125" style="1"/>
    <col min="4" max="4" width="19" style="1" customWidth="1"/>
    <col min="5" max="16384" width="11.42578125" style="1"/>
  </cols>
  <sheetData>
    <row r="2" spans="2:9" ht="14.45" customHeight="1">
      <c r="B2" s="39" t="s">
        <v>168</v>
      </c>
      <c r="C2" s="38"/>
      <c r="D2" s="38"/>
      <c r="E2" s="38"/>
      <c r="F2" s="38"/>
      <c r="G2" s="38"/>
      <c r="H2" s="38"/>
      <c r="I2" s="38"/>
    </row>
    <row r="3" spans="2:9">
      <c r="B3" s="38"/>
      <c r="C3" s="38"/>
      <c r="D3" s="38"/>
      <c r="E3" s="38"/>
      <c r="F3" s="38"/>
      <c r="G3" s="38"/>
      <c r="H3" s="38"/>
      <c r="I3" s="38"/>
    </row>
    <row r="22" spans="2:16">
      <c r="B22" s="40" t="s">
        <v>169</v>
      </c>
    </row>
    <row r="23" spans="2:16">
      <c r="B23" s="40" t="s">
        <v>170</v>
      </c>
    </row>
    <row r="24" spans="2:16">
      <c r="B24" s="41" t="s">
        <v>171</v>
      </c>
    </row>
    <row r="26" spans="2:16">
      <c r="B26" s="15"/>
      <c r="C26" s="17" t="s">
        <v>16</v>
      </c>
      <c r="D26" s="17" t="s">
        <v>17</v>
      </c>
      <c r="E26" s="17"/>
    </row>
    <row r="27" spans="2:16">
      <c r="B27" s="15">
        <v>2012</v>
      </c>
      <c r="C27" s="16">
        <v>353200</v>
      </c>
      <c r="D27" s="16">
        <v>310400</v>
      </c>
      <c r="E27" s="16">
        <v>663600</v>
      </c>
      <c r="M27" s="13"/>
      <c r="N27" s="13"/>
      <c r="O27" s="13"/>
    </row>
    <row r="28" spans="2:16">
      <c r="B28" s="15">
        <v>2013</v>
      </c>
      <c r="C28" s="16">
        <v>340100</v>
      </c>
      <c r="D28" s="16">
        <v>339900</v>
      </c>
      <c r="E28" s="16">
        <v>680100</v>
      </c>
      <c r="M28" s="13"/>
      <c r="N28" s="13"/>
      <c r="O28" s="13"/>
    </row>
    <row r="29" spans="2:16">
      <c r="B29" s="15">
        <v>2014</v>
      </c>
      <c r="C29" s="16">
        <v>306300</v>
      </c>
      <c r="D29" s="16">
        <v>366900</v>
      </c>
      <c r="E29" s="16">
        <v>673200</v>
      </c>
      <c r="M29" s="13"/>
      <c r="N29" s="13"/>
      <c r="O29" s="13"/>
    </row>
    <row r="30" spans="2:16">
      <c r="B30" s="15">
        <v>2015</v>
      </c>
      <c r="C30" s="16">
        <v>282400</v>
      </c>
      <c r="D30" s="16">
        <v>372900</v>
      </c>
      <c r="E30" s="16">
        <v>655300</v>
      </c>
      <c r="M30" s="13"/>
      <c r="N30" s="13"/>
      <c r="O30" s="13"/>
    </row>
    <row r="31" spans="2:16">
      <c r="B31" s="15">
        <v>2016</v>
      </c>
      <c r="C31" s="16">
        <v>272400</v>
      </c>
      <c r="D31" s="16">
        <v>365500</v>
      </c>
      <c r="E31" s="16">
        <v>637900</v>
      </c>
      <c r="M31" s="13"/>
      <c r="N31" s="13"/>
      <c r="O31" s="13"/>
    </row>
    <row r="32" spans="2:16">
      <c r="B32" s="15">
        <v>2017</v>
      </c>
      <c r="C32" s="16">
        <v>272700</v>
      </c>
      <c r="D32" s="16">
        <v>358200</v>
      </c>
      <c r="E32" s="16">
        <v>631000</v>
      </c>
      <c r="G32" s="4"/>
      <c r="H32" s="4"/>
      <c r="I32" s="4"/>
      <c r="M32" s="13"/>
      <c r="N32" s="13"/>
      <c r="O32" s="13"/>
      <c r="P32" s="13"/>
    </row>
    <row r="33" spans="2:15">
      <c r="B33" s="15">
        <v>2018</v>
      </c>
      <c r="C33" s="16">
        <v>290000</v>
      </c>
      <c r="D33" s="16">
        <v>330600</v>
      </c>
      <c r="E33" s="16">
        <v>620500</v>
      </c>
      <c r="G33" s="4"/>
      <c r="H33" s="4"/>
      <c r="I33" s="4"/>
      <c r="M33" s="13"/>
      <c r="N33" s="14"/>
      <c r="O33" s="13"/>
    </row>
    <row r="34" spans="2:15">
      <c r="B34" s="15">
        <v>2019</v>
      </c>
      <c r="C34" s="16">
        <v>292100</v>
      </c>
      <c r="D34" s="16">
        <v>324000</v>
      </c>
      <c r="E34" s="16">
        <v>616000</v>
      </c>
      <c r="G34" s="4"/>
      <c r="H34" s="4"/>
      <c r="I34" s="4"/>
      <c r="M34" s="13"/>
      <c r="N34" s="13"/>
      <c r="O34" s="13"/>
    </row>
    <row r="35" spans="2:15">
      <c r="B35" s="15">
        <v>2020</v>
      </c>
      <c r="C35" s="16">
        <v>256400</v>
      </c>
      <c r="D35" s="16">
        <v>280000</v>
      </c>
      <c r="E35" s="16">
        <v>536500</v>
      </c>
      <c r="G35" s="4"/>
      <c r="H35" s="4"/>
      <c r="I35" s="4"/>
      <c r="M35" s="13"/>
      <c r="N35" s="13"/>
      <c r="O35" s="13"/>
    </row>
    <row r="36" spans="2:15">
      <c r="B36" s="15">
        <v>2021</v>
      </c>
      <c r="C36" s="16">
        <v>253500</v>
      </c>
      <c r="D36" s="16">
        <v>291100</v>
      </c>
      <c r="E36" s="16">
        <v>544500</v>
      </c>
      <c r="G36" s="4"/>
      <c r="H36" s="4"/>
      <c r="I36" s="4"/>
      <c r="M36" s="13"/>
      <c r="N36" s="13"/>
      <c r="O36" s="13"/>
    </row>
    <row r="37" spans="2:15">
      <c r="B37" s="15">
        <v>2022</v>
      </c>
      <c r="C37" s="16">
        <v>284300</v>
      </c>
      <c r="D37" s="16">
        <v>266300</v>
      </c>
      <c r="E37" s="16">
        <v>550600</v>
      </c>
      <c r="G37" s="4"/>
      <c r="H37" s="4"/>
      <c r="I37" s="4"/>
    </row>
    <row r="38" spans="2:15">
      <c r="M38" s="13"/>
      <c r="N38" s="13"/>
      <c r="O38" s="13"/>
    </row>
    <row r="39" spans="2:15">
      <c r="M39" s="13"/>
      <c r="N39" s="13"/>
      <c r="O39" s="13"/>
    </row>
    <row r="40" spans="2:15">
      <c r="M40" s="13"/>
      <c r="N40" s="13"/>
      <c r="O40" s="13"/>
    </row>
    <row r="41" spans="2:15">
      <c r="M41" s="13"/>
      <c r="N41" s="13"/>
      <c r="O41" s="13"/>
    </row>
    <row r="42" spans="2:15">
      <c r="M42" s="13"/>
      <c r="N42" s="13"/>
      <c r="O42" s="13"/>
    </row>
    <row r="43" spans="2:15">
      <c r="M43" s="13"/>
      <c r="N43" s="13"/>
      <c r="O43" s="13"/>
    </row>
    <row r="44" spans="2:15">
      <c r="M44" s="13"/>
      <c r="N44" s="13"/>
      <c r="O44" s="13"/>
    </row>
    <row r="45" spans="2:15">
      <c r="M45" s="13"/>
      <c r="N45" s="13"/>
      <c r="O45" s="13"/>
    </row>
    <row r="46" spans="2:15">
      <c r="M46" s="13"/>
      <c r="N46" s="13"/>
      <c r="O46" s="13"/>
    </row>
    <row r="47" spans="2:15">
      <c r="M47" s="13"/>
      <c r="N47" s="13"/>
      <c r="O47" s="13"/>
    </row>
    <row r="49" spans="13:15">
      <c r="M49" s="13"/>
      <c r="N49" s="13"/>
      <c r="O49" s="13"/>
    </row>
    <row r="50" spans="13:15">
      <c r="M50" s="13"/>
      <c r="N50" s="13"/>
      <c r="O50" s="13"/>
    </row>
    <row r="51" spans="13:15">
      <c r="M51" s="13"/>
      <c r="N51" s="13"/>
      <c r="O51" s="13"/>
    </row>
    <row r="52" spans="13:15">
      <c r="M52" s="13"/>
      <c r="N52" s="13"/>
      <c r="O52" s="13"/>
    </row>
    <row r="53" spans="13:15">
      <c r="M53" s="13"/>
      <c r="N53" s="13"/>
      <c r="O53" s="13"/>
    </row>
    <row r="54" spans="13:15">
      <c r="M54" s="13"/>
      <c r="N54" s="13"/>
      <c r="O54" s="13"/>
    </row>
    <row r="55" spans="13:15">
      <c r="M55" s="13"/>
      <c r="N55" s="13"/>
      <c r="O55" s="13"/>
    </row>
    <row r="56" spans="13:15">
      <c r="M56" s="13"/>
      <c r="N56" s="13"/>
      <c r="O56" s="13"/>
    </row>
    <row r="57" spans="13:15">
      <c r="M57" s="13"/>
      <c r="N57" s="13"/>
      <c r="O57" s="13"/>
    </row>
    <row r="58" spans="13:15">
      <c r="M58" s="13"/>
      <c r="N58" s="13"/>
      <c r="O58" s="13"/>
    </row>
    <row r="60" spans="13:15">
      <c r="M60" s="13"/>
      <c r="N60" s="13"/>
      <c r="O60" s="13"/>
    </row>
    <row r="61" spans="13:15">
      <c r="M61" s="13"/>
      <c r="N61" s="13"/>
      <c r="O61" s="13"/>
    </row>
    <row r="62" spans="13:15">
      <c r="M62" s="13"/>
      <c r="N62" s="13"/>
      <c r="O62" s="13"/>
    </row>
    <row r="63" spans="13:15">
      <c r="M63" s="13"/>
      <c r="N63" s="13"/>
      <c r="O63" s="13"/>
    </row>
    <row r="64" spans="13:15">
      <c r="M64" s="13"/>
      <c r="N64" s="13"/>
      <c r="O64" s="13"/>
    </row>
    <row r="65" spans="13:15">
      <c r="M65" s="13"/>
      <c r="N65" s="13"/>
      <c r="O65" s="13"/>
    </row>
    <row r="66" spans="13:15">
      <c r="M66" s="13"/>
      <c r="N66" s="13"/>
      <c r="O66" s="13"/>
    </row>
    <row r="67" spans="13:15">
      <c r="M67" s="13"/>
      <c r="N67" s="13"/>
      <c r="O67" s="13"/>
    </row>
    <row r="68" spans="13:15">
      <c r="M68" s="13"/>
      <c r="N68" s="13"/>
      <c r="O68" s="13"/>
    </row>
    <row r="69" spans="13:15">
      <c r="M69" s="13"/>
      <c r="N69" s="13"/>
      <c r="O69" s="13"/>
    </row>
    <row r="70" spans="13:15">
      <c r="M70" s="13"/>
      <c r="N70" s="13"/>
      <c r="O70" s="13"/>
    </row>
    <row r="71" spans="13:15">
      <c r="M71" s="13"/>
      <c r="N71" s="13"/>
      <c r="O71" s="13"/>
    </row>
    <row r="72" spans="13:15">
      <c r="M72" s="13"/>
      <c r="N72" s="13"/>
      <c r="O72" s="13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14"/>
  <sheetViews>
    <sheetView topLeftCell="A16" workbookViewId="0">
      <selection activeCell="E7" sqref="E7"/>
    </sheetView>
  </sheetViews>
  <sheetFormatPr baseColWidth="10" defaultRowHeight="15"/>
  <cols>
    <col min="1" max="1" width="3.140625" style="1" customWidth="1"/>
    <col min="2" max="4" width="11.42578125" style="1"/>
    <col min="5" max="5" width="25.7109375" style="1" customWidth="1"/>
    <col min="6" max="16384" width="11.42578125" style="1"/>
  </cols>
  <sheetData>
    <row r="2" spans="2:5">
      <c r="B2" s="69" t="s">
        <v>174</v>
      </c>
    </row>
    <row r="4" spans="2:5" ht="30">
      <c r="B4" s="15"/>
      <c r="C4" s="17" t="s">
        <v>16</v>
      </c>
      <c r="D4" s="17" t="s">
        <v>17</v>
      </c>
      <c r="E4" s="17" t="s">
        <v>167</v>
      </c>
    </row>
    <row r="5" spans="2:5">
      <c r="B5" s="15">
        <v>2017</v>
      </c>
      <c r="C5" s="37">
        <v>0.11013215859030367</v>
      </c>
      <c r="D5" s="37">
        <v>-1.9972640218878235</v>
      </c>
      <c r="E5" s="37">
        <v>-1.081674243611852</v>
      </c>
    </row>
    <row r="6" spans="2:5">
      <c r="B6" s="15">
        <v>2018</v>
      </c>
      <c r="C6" s="37">
        <v>6.343967730106348</v>
      </c>
      <c r="D6" s="37">
        <v>-7.7051926298157492</v>
      </c>
      <c r="E6" s="37">
        <v>-1.6640253565768592</v>
      </c>
    </row>
    <row r="7" spans="2:5">
      <c r="B7" s="15">
        <v>2019</v>
      </c>
      <c r="C7" s="37">
        <v>0.72413793103447421</v>
      </c>
      <c r="D7" s="37">
        <v>-1.9963702359346636</v>
      </c>
      <c r="E7" s="37">
        <v>-0.72522159548751297</v>
      </c>
    </row>
    <row r="8" spans="2:5">
      <c r="B8" s="15">
        <v>2020</v>
      </c>
      <c r="C8" s="37">
        <v>-12.221841834988023</v>
      </c>
      <c r="D8" s="37">
        <v>-13.580246913580252</v>
      </c>
      <c r="E8" s="37">
        <v>-12.905844155844159</v>
      </c>
    </row>
    <row r="9" spans="2:5">
      <c r="B9" s="15">
        <v>2021</v>
      </c>
      <c r="C9" s="37">
        <v>-1.1310452418096695</v>
      </c>
      <c r="D9" s="37">
        <v>3.9642857142857091</v>
      </c>
      <c r="E9" s="37">
        <v>1.491146318732528</v>
      </c>
    </row>
    <row r="10" spans="2:5">
      <c r="B10" s="15">
        <v>2022</v>
      </c>
      <c r="C10" s="37">
        <v>12.149901380670602</v>
      </c>
      <c r="D10" s="37">
        <v>-8.5194091377533532</v>
      </c>
      <c r="E10" s="37">
        <v>1.120293847566578</v>
      </c>
    </row>
    <row r="12" spans="2:5">
      <c r="B12" s="70" t="s">
        <v>172</v>
      </c>
    </row>
    <row r="13" spans="2:5">
      <c r="B13" s="70" t="s">
        <v>170</v>
      </c>
    </row>
    <row r="14" spans="2:5">
      <c r="B14" s="71" t="s">
        <v>173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201"/>
  <sheetViews>
    <sheetView workbookViewId="0">
      <selection activeCell="O10" sqref="O10"/>
    </sheetView>
  </sheetViews>
  <sheetFormatPr baseColWidth="10" defaultColWidth="11.42578125" defaultRowHeight="16.5"/>
  <cols>
    <col min="1" max="1" width="4" style="18" customWidth="1"/>
    <col min="2" max="4" width="11.42578125" style="1"/>
    <col min="5" max="5" width="12.7109375" style="18" customWidth="1"/>
    <col min="6" max="10" width="11.42578125" style="18"/>
    <col min="11" max="11" width="6" style="18" customWidth="1"/>
    <col min="12" max="12" width="10.140625" style="18" bestFit="1" customWidth="1"/>
    <col min="13" max="13" width="12.140625" style="18" bestFit="1" customWidth="1"/>
    <col min="14" max="16384" width="11.42578125" style="18"/>
  </cols>
  <sheetData>
    <row r="2" spans="2:13">
      <c r="B2" s="69" t="s">
        <v>175</v>
      </c>
    </row>
    <row r="3" spans="2:13">
      <c r="E3" s="19"/>
      <c r="F3" s="19"/>
      <c r="G3" s="19"/>
      <c r="H3" s="20"/>
      <c r="I3" s="20"/>
      <c r="L3" s="19" t="s">
        <v>18</v>
      </c>
      <c r="M3" s="19" t="s">
        <v>19</v>
      </c>
    </row>
    <row r="4" spans="2:13">
      <c r="E4" s="19"/>
      <c r="F4" s="19"/>
      <c r="G4" s="19"/>
      <c r="H4" s="20"/>
      <c r="I4" s="20"/>
      <c r="K4" s="18">
        <v>2012</v>
      </c>
      <c r="L4" s="36" t="s">
        <v>163</v>
      </c>
      <c r="M4" s="21">
        <v>159737.20494600001</v>
      </c>
    </row>
    <row r="5" spans="2:13">
      <c r="E5" s="19"/>
      <c r="F5" s="19"/>
      <c r="G5" s="19"/>
      <c r="H5" s="20"/>
      <c r="I5" s="20"/>
      <c r="L5" s="36" t="s">
        <v>164</v>
      </c>
      <c r="M5" s="21">
        <v>159688.397608</v>
      </c>
    </row>
    <row r="6" spans="2:13">
      <c r="E6" s="19"/>
      <c r="F6" s="19"/>
      <c r="G6" s="19"/>
      <c r="H6" s="20"/>
      <c r="I6" s="20"/>
      <c r="L6" s="36" t="s">
        <v>165</v>
      </c>
      <c r="M6" s="21">
        <v>162371.771859</v>
      </c>
    </row>
    <row r="7" spans="2:13">
      <c r="E7" s="19"/>
      <c r="F7" s="19"/>
      <c r="G7" s="19"/>
      <c r="H7" s="20"/>
      <c r="I7" s="20"/>
      <c r="L7" s="36" t="s">
        <v>166</v>
      </c>
      <c r="M7" s="21">
        <v>165303.480526</v>
      </c>
    </row>
    <row r="8" spans="2:13">
      <c r="E8" s="19"/>
      <c r="F8" s="19"/>
      <c r="G8" s="19"/>
      <c r="H8" s="20"/>
      <c r="I8" s="20"/>
      <c r="K8" s="18">
        <v>2013</v>
      </c>
      <c r="L8" s="36" t="s">
        <v>163</v>
      </c>
      <c r="M8" s="21">
        <v>167362.236336</v>
      </c>
    </row>
    <row r="9" spans="2:13">
      <c r="E9" s="19"/>
      <c r="F9" s="19"/>
      <c r="G9" s="19"/>
      <c r="H9" s="20"/>
      <c r="I9" s="20"/>
      <c r="L9" s="36" t="s">
        <v>164</v>
      </c>
      <c r="M9" s="21">
        <v>165880.788409</v>
      </c>
    </row>
    <row r="10" spans="2:13">
      <c r="E10" s="19"/>
      <c r="F10" s="19"/>
      <c r="G10" s="19"/>
      <c r="H10" s="20"/>
      <c r="I10" s="20"/>
      <c r="L10" s="36" t="s">
        <v>165</v>
      </c>
      <c r="M10" s="21">
        <v>166324.175785</v>
      </c>
    </row>
    <row r="11" spans="2:13">
      <c r="E11" s="19"/>
      <c r="F11" s="19"/>
      <c r="G11" s="19"/>
      <c r="H11" s="20"/>
      <c r="I11" s="20"/>
      <c r="L11" s="36" t="s">
        <v>166</v>
      </c>
      <c r="M11" s="21">
        <v>167204.40429400001</v>
      </c>
    </row>
    <row r="12" spans="2:13">
      <c r="E12" s="19"/>
      <c r="F12" s="19"/>
      <c r="G12" s="19"/>
      <c r="H12" s="20"/>
      <c r="I12" s="20"/>
      <c r="K12" s="36">
        <v>2014</v>
      </c>
      <c r="L12" s="36" t="s">
        <v>163</v>
      </c>
      <c r="M12" s="21">
        <v>169886.639092</v>
      </c>
    </row>
    <row r="13" spans="2:13">
      <c r="E13" s="19"/>
      <c r="F13" s="19"/>
      <c r="G13" s="19"/>
      <c r="H13" s="20"/>
      <c r="I13" s="20"/>
      <c r="K13" s="36"/>
      <c r="L13" s="36" t="s">
        <v>164</v>
      </c>
      <c r="M13" s="21">
        <v>166488.50570499999</v>
      </c>
    </row>
    <row r="14" spans="2:13">
      <c r="E14" s="19"/>
      <c r="F14" s="19"/>
      <c r="G14" s="19"/>
      <c r="H14" s="20"/>
      <c r="I14" s="20"/>
      <c r="K14" s="36"/>
      <c r="L14" s="36" t="s">
        <v>165</v>
      </c>
      <c r="M14" s="21">
        <v>162569.106673</v>
      </c>
    </row>
    <row r="15" spans="2:13">
      <c r="E15" s="19"/>
      <c r="F15" s="19"/>
      <c r="G15" s="19"/>
      <c r="H15" s="20"/>
      <c r="I15" s="20"/>
      <c r="K15" s="36"/>
      <c r="L15" s="36" t="s">
        <v>166</v>
      </c>
      <c r="M15" s="21">
        <v>162727.765854</v>
      </c>
    </row>
    <row r="16" spans="2:13">
      <c r="E16" s="19"/>
      <c r="F16" s="19"/>
      <c r="G16" s="19"/>
      <c r="H16" s="20"/>
      <c r="I16" s="20"/>
      <c r="K16" s="36">
        <v>2015</v>
      </c>
      <c r="L16" s="36" t="s">
        <v>163</v>
      </c>
      <c r="M16" s="21">
        <v>155782.09560599999</v>
      </c>
    </row>
    <row r="17" spans="2:13">
      <c r="E17" s="19"/>
      <c r="F17" s="19"/>
      <c r="G17" s="19"/>
      <c r="H17" s="20"/>
      <c r="I17" s="20"/>
      <c r="K17" s="36"/>
      <c r="L17" s="36" t="s">
        <v>164</v>
      </c>
      <c r="M17" s="21">
        <v>167936.182546</v>
      </c>
    </row>
    <row r="18" spans="2:13">
      <c r="E18" s="19"/>
      <c r="F18" s="19"/>
      <c r="G18" s="19"/>
      <c r="H18" s="20"/>
      <c r="I18" s="20"/>
      <c r="K18" s="36"/>
      <c r="L18" s="36" t="s">
        <v>165</v>
      </c>
      <c r="M18" s="21">
        <v>165452.897192</v>
      </c>
    </row>
    <row r="19" spans="2:13">
      <c r="B19" s="72" t="s">
        <v>176</v>
      </c>
      <c r="E19" s="19"/>
      <c r="F19" s="19"/>
      <c r="G19" s="19"/>
      <c r="H19" s="20"/>
      <c r="I19" s="20"/>
      <c r="K19" s="36"/>
      <c r="L19" s="36" t="s">
        <v>166</v>
      </c>
      <c r="M19" s="21">
        <v>164018.66216099999</v>
      </c>
    </row>
    <row r="20" spans="2:13">
      <c r="B20" s="73" t="s">
        <v>177</v>
      </c>
      <c r="E20" s="19"/>
      <c r="F20" s="19"/>
      <c r="G20" s="19"/>
      <c r="H20" s="20"/>
      <c r="I20" s="20"/>
      <c r="K20" s="36">
        <v>2016</v>
      </c>
      <c r="L20" s="36" t="s">
        <v>163</v>
      </c>
      <c r="M20" s="21">
        <v>162233.153234</v>
      </c>
    </row>
    <row r="21" spans="2:13">
      <c r="B21" s="74" t="s">
        <v>178</v>
      </c>
      <c r="E21" s="19"/>
      <c r="F21" s="19"/>
      <c r="G21" s="19"/>
      <c r="H21" s="20"/>
      <c r="I21" s="20"/>
      <c r="K21" s="36"/>
      <c r="L21" s="36" t="s">
        <v>164</v>
      </c>
      <c r="M21" s="21">
        <v>160498.05695100001</v>
      </c>
    </row>
    <row r="22" spans="2:13">
      <c r="B22" s="75" t="s">
        <v>171</v>
      </c>
      <c r="E22" s="19"/>
      <c r="F22" s="19"/>
      <c r="G22" s="19"/>
      <c r="H22" s="20"/>
      <c r="I22" s="20"/>
      <c r="K22" s="36"/>
      <c r="L22" s="36" t="s">
        <v>165</v>
      </c>
      <c r="M22" s="21">
        <v>159842.25022799999</v>
      </c>
    </row>
    <row r="23" spans="2:13">
      <c r="E23" s="19"/>
      <c r="F23" s="19"/>
      <c r="G23" s="19"/>
      <c r="H23" s="20"/>
      <c r="I23" s="20"/>
      <c r="K23" s="36"/>
      <c r="L23" s="36" t="s">
        <v>166</v>
      </c>
      <c r="M23" s="21">
        <v>157026.905727</v>
      </c>
    </row>
    <row r="24" spans="2:13">
      <c r="E24" s="19"/>
      <c r="F24" s="19"/>
      <c r="G24" s="19"/>
      <c r="H24" s="20"/>
      <c r="I24" s="20"/>
      <c r="K24" s="36">
        <v>2017</v>
      </c>
      <c r="L24" s="36" t="s">
        <v>163</v>
      </c>
      <c r="M24" s="21">
        <v>156862.116985</v>
      </c>
    </row>
    <row r="25" spans="2:13">
      <c r="E25" s="19"/>
      <c r="F25" s="19"/>
      <c r="G25" s="19"/>
      <c r="H25" s="20"/>
      <c r="I25" s="20"/>
      <c r="K25" s="36"/>
      <c r="L25" s="36" t="s">
        <v>164</v>
      </c>
      <c r="M25" s="21">
        <v>162198.31712600001</v>
      </c>
    </row>
    <row r="26" spans="2:13">
      <c r="E26" s="19"/>
      <c r="F26" s="19"/>
      <c r="G26" s="19"/>
      <c r="H26" s="20"/>
      <c r="I26" s="20"/>
      <c r="K26" s="36"/>
      <c r="L26" s="36" t="s">
        <v>165</v>
      </c>
      <c r="M26" s="21">
        <v>160289.88816999999</v>
      </c>
    </row>
    <row r="27" spans="2:13">
      <c r="E27" s="19"/>
      <c r="F27" s="19"/>
      <c r="G27" s="19"/>
      <c r="H27" s="20"/>
      <c r="I27" s="20"/>
      <c r="K27" s="36"/>
      <c r="L27" s="36" t="s">
        <v>166</v>
      </c>
      <c r="M27" s="21">
        <v>159798.52421900001</v>
      </c>
    </row>
    <row r="28" spans="2:13">
      <c r="E28" s="19"/>
      <c r="F28" s="19"/>
      <c r="G28" s="19"/>
      <c r="H28" s="20"/>
      <c r="I28" s="20"/>
      <c r="K28" s="36">
        <v>2018</v>
      </c>
      <c r="L28" s="36" t="s">
        <v>163</v>
      </c>
      <c r="M28" s="21">
        <v>153487.511115</v>
      </c>
    </row>
    <row r="29" spans="2:13">
      <c r="E29" s="19"/>
      <c r="F29" s="19"/>
      <c r="G29" s="19"/>
      <c r="H29" s="20"/>
      <c r="I29" s="20"/>
      <c r="K29" s="36"/>
      <c r="L29" s="36" t="s">
        <v>164</v>
      </c>
      <c r="M29" s="21">
        <v>149535.420255</v>
      </c>
    </row>
    <row r="30" spans="2:13">
      <c r="E30" s="19"/>
      <c r="F30" s="19"/>
      <c r="G30" s="19"/>
      <c r="H30" s="20"/>
      <c r="I30" s="20"/>
      <c r="K30" s="36"/>
      <c r="L30" s="36" t="s">
        <v>165</v>
      </c>
      <c r="M30" s="21">
        <v>150743.835846</v>
      </c>
    </row>
    <row r="31" spans="2:13">
      <c r="E31" s="19"/>
      <c r="F31" s="19"/>
      <c r="G31" s="19"/>
      <c r="H31" s="20"/>
      <c r="I31" s="20"/>
      <c r="K31" s="36"/>
      <c r="L31" s="36" t="s">
        <v>166</v>
      </c>
      <c r="M31" s="21">
        <v>166393.430811</v>
      </c>
    </row>
    <row r="32" spans="2:13">
      <c r="E32" s="19"/>
      <c r="F32" s="19"/>
      <c r="G32" s="19"/>
      <c r="H32" s="20"/>
      <c r="I32" s="20"/>
      <c r="K32" s="36">
        <v>2019</v>
      </c>
      <c r="L32" s="36" t="s">
        <v>163</v>
      </c>
      <c r="M32" s="21">
        <v>158386.49824799999</v>
      </c>
    </row>
    <row r="33" spans="5:13">
      <c r="E33" s="19"/>
      <c r="F33" s="19"/>
      <c r="G33" s="19"/>
      <c r="H33" s="20"/>
      <c r="I33" s="20"/>
      <c r="K33" s="36"/>
      <c r="L33" s="36" t="s">
        <v>164</v>
      </c>
      <c r="M33" s="21">
        <v>152092.370478</v>
      </c>
    </row>
    <row r="34" spans="5:13">
      <c r="E34" s="19"/>
      <c r="F34" s="19"/>
      <c r="G34" s="19"/>
      <c r="H34" s="20"/>
      <c r="I34" s="20"/>
      <c r="K34" s="36"/>
      <c r="L34" s="36" t="s">
        <v>165</v>
      </c>
      <c r="M34" s="21">
        <v>150958.77096699999</v>
      </c>
    </row>
    <row r="35" spans="5:13">
      <c r="E35" s="19"/>
      <c r="F35" s="19"/>
      <c r="G35" s="19"/>
      <c r="H35" s="20"/>
      <c r="I35" s="20"/>
      <c r="K35" s="36"/>
      <c r="L35" s="36" t="s">
        <v>166</v>
      </c>
      <c r="M35" s="21">
        <v>153941.35442600001</v>
      </c>
    </row>
    <row r="36" spans="5:13">
      <c r="E36" s="19"/>
      <c r="F36" s="19"/>
      <c r="G36" s="19"/>
      <c r="H36" s="20"/>
      <c r="I36" s="20"/>
      <c r="K36" s="36">
        <v>2020</v>
      </c>
      <c r="L36" s="36" t="s">
        <v>163</v>
      </c>
      <c r="M36" s="21">
        <v>139501.034988</v>
      </c>
    </row>
    <row r="37" spans="5:13">
      <c r="E37" s="19"/>
      <c r="F37" s="19"/>
      <c r="G37" s="19"/>
      <c r="H37" s="20"/>
      <c r="I37" s="20"/>
      <c r="K37" s="36"/>
      <c r="L37" s="36" t="s">
        <v>164</v>
      </c>
      <c r="M37" s="21">
        <v>113601.801167</v>
      </c>
    </row>
    <row r="38" spans="5:13">
      <c r="E38" s="19"/>
      <c r="F38" s="19"/>
      <c r="G38" s="19"/>
      <c r="H38" s="20"/>
      <c r="I38" s="20"/>
      <c r="K38" s="36"/>
      <c r="L38" s="36" t="s">
        <v>165</v>
      </c>
      <c r="M38" s="21">
        <v>152404.44389299999</v>
      </c>
    </row>
    <row r="39" spans="5:13">
      <c r="E39" s="19"/>
      <c r="F39" s="19"/>
      <c r="G39" s="19"/>
      <c r="H39" s="20"/>
      <c r="I39" s="20"/>
      <c r="K39" s="36"/>
      <c r="L39" s="36" t="s">
        <v>166</v>
      </c>
      <c r="M39" s="21">
        <v>129924.019116</v>
      </c>
    </row>
    <row r="40" spans="5:13">
      <c r="E40" s="19"/>
      <c r="F40" s="19"/>
      <c r="G40" s="19"/>
      <c r="H40" s="20"/>
      <c r="I40" s="20"/>
      <c r="K40" s="36">
        <v>2021</v>
      </c>
      <c r="L40" s="36" t="s">
        <v>163</v>
      </c>
      <c r="M40" s="21">
        <v>130678.94365099999</v>
      </c>
    </row>
    <row r="41" spans="5:13">
      <c r="E41" s="19"/>
      <c r="F41" s="19"/>
      <c r="G41" s="19"/>
      <c r="H41" s="20"/>
      <c r="I41" s="20"/>
      <c r="K41" s="36"/>
      <c r="L41" s="36" t="s">
        <v>164</v>
      </c>
      <c r="M41" s="21">
        <v>134020.402493</v>
      </c>
    </row>
    <row r="42" spans="5:13">
      <c r="E42" s="19"/>
      <c r="F42" s="19"/>
      <c r="G42" s="19"/>
      <c r="H42" s="20"/>
      <c r="I42" s="20"/>
      <c r="K42" s="36"/>
      <c r="L42" s="36" t="s">
        <v>165</v>
      </c>
      <c r="M42" s="21">
        <v>138004.44620899999</v>
      </c>
    </row>
    <row r="43" spans="5:13">
      <c r="E43" s="19"/>
      <c r="F43" s="19"/>
      <c r="G43" s="19"/>
      <c r="H43" s="20"/>
      <c r="I43" s="20"/>
      <c r="K43" s="36"/>
      <c r="L43" s="36" t="s">
        <v>166</v>
      </c>
      <c r="M43" s="21">
        <v>138998.32432700001</v>
      </c>
    </row>
    <row r="44" spans="5:13">
      <c r="E44" s="19"/>
      <c r="F44" s="19"/>
      <c r="G44" s="19"/>
      <c r="H44" s="20"/>
      <c r="I44" s="20"/>
      <c r="K44" s="36">
        <v>2022</v>
      </c>
      <c r="L44" s="36" t="s">
        <v>163</v>
      </c>
      <c r="M44" s="21">
        <v>137044.299581</v>
      </c>
    </row>
    <row r="45" spans="5:13">
      <c r="E45" s="19"/>
      <c r="F45" s="19"/>
      <c r="G45" s="19"/>
      <c r="H45" s="20"/>
      <c r="I45" s="20"/>
      <c r="K45" s="36"/>
      <c r="L45" s="36" t="s">
        <v>164</v>
      </c>
      <c r="M45" s="21">
        <v>138311.16259699999</v>
      </c>
    </row>
    <row r="46" spans="5:13">
      <c r="E46" s="19"/>
      <c r="F46" s="19"/>
      <c r="G46" s="19"/>
      <c r="H46" s="20"/>
      <c r="I46" s="20"/>
      <c r="K46" s="36"/>
      <c r="L46" s="36" t="s">
        <v>165</v>
      </c>
      <c r="M46" s="21">
        <v>137753.96797</v>
      </c>
    </row>
    <row r="47" spans="5:13">
      <c r="E47" s="19"/>
      <c r="F47" s="19"/>
      <c r="G47" s="19"/>
      <c r="H47" s="20"/>
      <c r="I47" s="20"/>
      <c r="K47" s="36"/>
      <c r="L47" s="36" t="s">
        <v>166</v>
      </c>
      <c r="M47" s="21">
        <v>136275.804902</v>
      </c>
    </row>
    <row r="48" spans="5:13">
      <c r="E48" s="19"/>
      <c r="F48" s="19"/>
      <c r="G48" s="19"/>
      <c r="H48" s="20"/>
      <c r="I48" s="20"/>
      <c r="L48" s="19"/>
      <c r="M48" s="13"/>
    </row>
    <row r="49" spans="5:13">
      <c r="E49" s="19"/>
      <c r="F49" s="19"/>
      <c r="G49" s="19"/>
      <c r="H49" s="20"/>
      <c r="I49" s="20"/>
      <c r="L49" s="19"/>
      <c r="M49" s="13"/>
    </row>
    <row r="50" spans="5:13">
      <c r="E50" s="19"/>
      <c r="F50" s="19"/>
      <c r="G50" s="19"/>
      <c r="H50" s="20"/>
      <c r="I50" s="20"/>
      <c r="L50" s="19"/>
      <c r="M50" s="13"/>
    </row>
    <row r="51" spans="5:13">
      <c r="E51" s="19"/>
      <c r="F51" s="19"/>
      <c r="G51" s="19"/>
      <c r="H51" s="20"/>
      <c r="I51" s="20"/>
      <c r="L51" s="19"/>
      <c r="M51" s="13"/>
    </row>
    <row r="52" spans="5:13">
      <c r="E52" s="19"/>
      <c r="F52" s="19"/>
      <c r="G52" s="19"/>
      <c r="H52" s="20"/>
      <c r="I52" s="20"/>
      <c r="L52" s="19"/>
      <c r="M52" s="13"/>
    </row>
    <row r="53" spans="5:13">
      <c r="E53" s="19"/>
      <c r="F53" s="19"/>
      <c r="G53" s="19"/>
      <c r="H53" s="20"/>
      <c r="I53" s="20"/>
      <c r="L53" s="19"/>
      <c r="M53" s="13"/>
    </row>
    <row r="54" spans="5:13">
      <c r="E54" s="19"/>
      <c r="F54" s="19"/>
      <c r="G54" s="19"/>
      <c r="H54" s="20"/>
      <c r="I54" s="20"/>
      <c r="L54" s="19"/>
      <c r="M54" s="13"/>
    </row>
    <row r="55" spans="5:13">
      <c r="E55" s="19"/>
      <c r="F55" s="19"/>
      <c r="G55" s="19"/>
      <c r="H55" s="20"/>
      <c r="I55" s="20"/>
      <c r="L55" s="19"/>
      <c r="M55" s="13"/>
    </row>
    <row r="56" spans="5:13">
      <c r="E56" s="19"/>
      <c r="F56" s="19"/>
      <c r="G56" s="19"/>
      <c r="H56" s="20"/>
      <c r="I56" s="20"/>
      <c r="L56" s="19"/>
      <c r="M56" s="13"/>
    </row>
    <row r="57" spans="5:13">
      <c r="E57" s="19"/>
      <c r="F57" s="19"/>
      <c r="G57" s="19"/>
      <c r="H57" s="20"/>
      <c r="I57" s="20"/>
      <c r="L57" s="19"/>
      <c r="M57" s="13"/>
    </row>
    <row r="58" spans="5:13">
      <c r="E58" s="19"/>
      <c r="F58" s="19"/>
      <c r="G58" s="19"/>
      <c r="H58" s="20"/>
      <c r="I58" s="20"/>
      <c r="L58" s="19"/>
      <c r="M58" s="13"/>
    </row>
    <row r="59" spans="5:13">
      <c r="E59" s="19"/>
      <c r="F59" s="1"/>
      <c r="G59" s="19"/>
      <c r="H59" s="20"/>
      <c r="I59" s="20"/>
      <c r="L59" s="19"/>
      <c r="M59" s="13"/>
    </row>
    <row r="60" spans="5:13">
      <c r="E60" s="19"/>
      <c r="F60" s="19"/>
      <c r="G60" s="19"/>
      <c r="H60" s="20"/>
      <c r="I60" s="20"/>
      <c r="L60" s="19"/>
      <c r="M60" s="13"/>
    </row>
    <row r="61" spans="5:13">
      <c r="E61" s="19"/>
      <c r="F61" s="19"/>
      <c r="G61" s="19"/>
      <c r="H61" s="20"/>
      <c r="I61" s="20"/>
      <c r="L61" s="19"/>
      <c r="M61" s="13"/>
    </row>
    <row r="62" spans="5:13">
      <c r="E62" s="19"/>
      <c r="F62" s="19"/>
      <c r="G62" s="19"/>
      <c r="H62" s="20"/>
      <c r="I62" s="20"/>
      <c r="L62" s="19"/>
      <c r="M62" s="13"/>
    </row>
    <row r="63" spans="5:13">
      <c r="E63" s="19"/>
      <c r="F63" s="19"/>
      <c r="G63" s="19"/>
      <c r="H63" s="20"/>
      <c r="I63" s="20"/>
      <c r="L63" s="19"/>
      <c r="M63" s="13"/>
    </row>
    <row r="64" spans="5:13">
      <c r="E64" s="19"/>
      <c r="F64" s="19"/>
      <c r="G64" s="19"/>
      <c r="H64" s="20"/>
      <c r="I64" s="20"/>
      <c r="L64" s="19"/>
      <c r="M64" s="13"/>
    </row>
    <row r="65" spans="5:13">
      <c r="E65" s="19"/>
      <c r="F65" s="19"/>
      <c r="G65" s="19"/>
      <c r="H65" s="20"/>
      <c r="I65" s="20"/>
      <c r="L65" s="19"/>
      <c r="M65" s="13"/>
    </row>
    <row r="66" spans="5:13">
      <c r="E66" s="19"/>
      <c r="F66" s="19"/>
      <c r="G66" s="19"/>
      <c r="H66" s="20"/>
      <c r="I66" s="20"/>
      <c r="L66" s="19"/>
      <c r="M66" s="13"/>
    </row>
    <row r="67" spans="5:13">
      <c r="E67" s="19"/>
      <c r="F67" s="19"/>
      <c r="G67" s="19"/>
      <c r="H67" s="20"/>
      <c r="I67" s="20"/>
      <c r="L67" s="19"/>
      <c r="M67" s="13"/>
    </row>
    <row r="68" spans="5:13">
      <c r="E68" s="19"/>
      <c r="F68" s="19"/>
      <c r="G68" s="19"/>
      <c r="H68" s="20"/>
      <c r="I68" s="20"/>
      <c r="L68" s="19"/>
      <c r="M68" s="13"/>
    </row>
    <row r="69" spans="5:13">
      <c r="E69" s="19"/>
      <c r="F69" s="19"/>
      <c r="G69" s="19"/>
      <c r="H69" s="20"/>
      <c r="I69" s="20"/>
      <c r="L69" s="19"/>
      <c r="M69" s="13"/>
    </row>
    <row r="70" spans="5:13">
      <c r="E70" s="19"/>
      <c r="F70" s="19"/>
      <c r="G70" s="19"/>
      <c r="H70" s="20"/>
      <c r="I70" s="20"/>
      <c r="L70" s="19"/>
      <c r="M70" s="13"/>
    </row>
    <row r="71" spans="5:13">
      <c r="E71" s="19"/>
      <c r="F71" s="19"/>
      <c r="G71" s="19"/>
      <c r="H71" s="20"/>
      <c r="I71" s="20"/>
      <c r="L71" s="19"/>
      <c r="M71" s="13"/>
    </row>
    <row r="72" spans="5:13">
      <c r="E72" s="19"/>
      <c r="F72" s="19"/>
      <c r="G72" s="19"/>
      <c r="H72" s="20"/>
      <c r="I72" s="20"/>
      <c r="L72" s="19"/>
      <c r="M72" s="13"/>
    </row>
    <row r="73" spans="5:13">
      <c r="E73" s="19"/>
      <c r="F73" s="19"/>
      <c r="G73" s="19"/>
      <c r="H73" s="20"/>
      <c r="I73" s="20"/>
      <c r="L73" s="19"/>
      <c r="M73" s="13"/>
    </row>
    <row r="74" spans="5:13">
      <c r="E74" s="19"/>
      <c r="F74" s="19"/>
      <c r="G74" s="19"/>
      <c r="H74" s="20"/>
      <c r="I74" s="20"/>
      <c r="L74" s="19"/>
      <c r="M74" s="13"/>
    </row>
    <row r="75" spans="5:13">
      <c r="E75" s="19"/>
      <c r="F75" s="19"/>
      <c r="G75" s="19"/>
      <c r="H75" s="20"/>
      <c r="I75" s="20"/>
      <c r="L75" s="19"/>
      <c r="M75" s="13"/>
    </row>
    <row r="76" spans="5:13">
      <c r="E76" s="19"/>
      <c r="F76" s="19"/>
      <c r="G76" s="19"/>
      <c r="H76" s="20"/>
      <c r="I76" s="20"/>
      <c r="L76" s="19"/>
      <c r="M76" s="13"/>
    </row>
    <row r="77" spans="5:13">
      <c r="E77" s="19"/>
      <c r="F77" s="19"/>
      <c r="G77" s="19"/>
      <c r="H77" s="20"/>
      <c r="I77" s="20"/>
      <c r="L77" s="19"/>
      <c r="M77" s="13"/>
    </row>
    <row r="78" spans="5:13">
      <c r="E78" s="19"/>
      <c r="F78" s="19"/>
      <c r="G78" s="19"/>
      <c r="H78" s="20"/>
      <c r="I78" s="20"/>
      <c r="L78" s="19"/>
      <c r="M78" s="13"/>
    </row>
    <row r="79" spans="5:13">
      <c r="E79" s="19"/>
      <c r="F79" s="19"/>
      <c r="G79" s="19"/>
      <c r="H79" s="20"/>
      <c r="I79" s="20"/>
      <c r="L79" s="19"/>
      <c r="M79" s="13"/>
    </row>
    <row r="80" spans="5:13">
      <c r="E80" s="19"/>
      <c r="F80" s="19"/>
      <c r="G80" s="19"/>
      <c r="H80" s="20"/>
      <c r="I80" s="20"/>
      <c r="L80" s="19"/>
      <c r="M80" s="13"/>
    </row>
    <row r="81" spans="5:13">
      <c r="E81" s="19"/>
      <c r="F81" s="19"/>
      <c r="G81" s="19"/>
      <c r="H81" s="20"/>
      <c r="I81" s="20"/>
      <c r="L81" s="19"/>
      <c r="M81" s="13"/>
    </row>
    <row r="82" spans="5:13">
      <c r="E82" s="19"/>
      <c r="F82" s="19"/>
      <c r="G82" s="19"/>
      <c r="H82" s="20"/>
      <c r="I82" s="20"/>
      <c r="L82" s="19"/>
      <c r="M82" s="13"/>
    </row>
    <row r="83" spans="5:13">
      <c r="E83" s="19"/>
      <c r="F83" s="19"/>
      <c r="G83" s="19"/>
      <c r="H83" s="20"/>
      <c r="I83" s="20"/>
      <c r="L83" s="19"/>
      <c r="M83" s="13"/>
    </row>
    <row r="84" spans="5:13">
      <c r="E84" s="19"/>
      <c r="F84" s="19"/>
      <c r="G84" s="19"/>
      <c r="H84" s="20"/>
      <c r="I84" s="20"/>
      <c r="L84" s="19"/>
      <c r="M84" s="13"/>
    </row>
    <row r="85" spans="5:13">
      <c r="E85" s="19"/>
      <c r="F85" s="19"/>
      <c r="G85" s="19"/>
      <c r="H85" s="20"/>
      <c r="I85" s="20"/>
      <c r="L85" s="19"/>
      <c r="M85" s="13"/>
    </row>
    <row r="86" spans="5:13">
      <c r="E86" s="19"/>
      <c r="F86" s="19"/>
      <c r="G86" s="19"/>
      <c r="H86" s="20"/>
      <c r="I86" s="20"/>
      <c r="L86" s="19"/>
      <c r="M86" s="13"/>
    </row>
    <row r="87" spans="5:13">
      <c r="E87" s="19"/>
      <c r="F87" s="19"/>
      <c r="G87" s="19"/>
      <c r="H87" s="20"/>
      <c r="I87" s="20"/>
      <c r="L87" s="19"/>
      <c r="M87" s="13"/>
    </row>
    <row r="88" spans="5:13">
      <c r="E88" s="19"/>
      <c r="F88" s="19"/>
      <c r="G88" s="19"/>
      <c r="H88" s="20"/>
      <c r="I88" s="20"/>
      <c r="L88" s="19"/>
      <c r="M88" s="13"/>
    </row>
    <row r="89" spans="5:13">
      <c r="E89" s="19"/>
      <c r="F89" s="19"/>
      <c r="G89" s="19"/>
      <c r="H89" s="20"/>
      <c r="I89" s="20"/>
      <c r="L89" s="19"/>
      <c r="M89" s="13"/>
    </row>
    <row r="90" spans="5:13">
      <c r="E90" s="19"/>
      <c r="F90" s="19"/>
      <c r="G90" s="19"/>
      <c r="H90" s="20"/>
      <c r="I90" s="20"/>
      <c r="L90" s="19"/>
      <c r="M90" s="13"/>
    </row>
    <row r="91" spans="5:13">
      <c r="E91" s="19"/>
      <c r="F91" s="19"/>
      <c r="G91" s="19"/>
      <c r="H91" s="20"/>
      <c r="I91" s="20"/>
      <c r="L91" s="19"/>
      <c r="M91" s="13"/>
    </row>
    <row r="92" spans="5:13">
      <c r="E92" s="19"/>
      <c r="F92" s="19"/>
      <c r="G92" s="19"/>
      <c r="H92" s="20"/>
      <c r="I92" s="20"/>
      <c r="L92" s="19"/>
      <c r="M92" s="13"/>
    </row>
    <row r="93" spans="5:13">
      <c r="E93" s="19"/>
      <c r="F93" s="19"/>
      <c r="G93" s="19"/>
      <c r="H93" s="20"/>
      <c r="I93" s="20"/>
      <c r="L93" s="19"/>
      <c r="M93" s="13"/>
    </row>
    <row r="94" spans="5:13">
      <c r="E94" s="19"/>
      <c r="F94" s="19"/>
      <c r="G94" s="19"/>
      <c r="H94" s="20"/>
      <c r="I94" s="20"/>
      <c r="L94" s="19"/>
      <c r="M94" s="13"/>
    </row>
    <row r="95" spans="5:13">
      <c r="E95" s="19"/>
      <c r="F95" s="19"/>
      <c r="G95" s="19"/>
      <c r="H95" s="20"/>
      <c r="I95" s="20"/>
      <c r="L95" s="19"/>
      <c r="M95" s="13"/>
    </row>
    <row r="96" spans="5:13">
      <c r="E96" s="19"/>
      <c r="F96" s="19"/>
      <c r="G96" s="19"/>
      <c r="H96" s="20"/>
      <c r="I96" s="20"/>
      <c r="L96" s="19"/>
      <c r="M96" s="13"/>
    </row>
    <row r="97" spans="5:13">
      <c r="E97" s="19"/>
      <c r="F97" s="19"/>
      <c r="G97" s="19"/>
      <c r="H97" s="20"/>
      <c r="I97" s="20"/>
      <c r="L97" s="19"/>
      <c r="M97" s="13"/>
    </row>
    <row r="98" spans="5:13">
      <c r="E98" s="19"/>
      <c r="F98" s="19"/>
      <c r="G98" s="19"/>
      <c r="H98" s="20"/>
      <c r="I98" s="20"/>
      <c r="L98" s="19"/>
      <c r="M98" s="13"/>
    </row>
    <row r="99" spans="5:13">
      <c r="E99" s="19"/>
      <c r="F99" s="19"/>
      <c r="G99" s="19"/>
      <c r="H99" s="20"/>
      <c r="I99" s="20"/>
      <c r="L99" s="19"/>
      <c r="M99" s="13"/>
    </row>
    <row r="100" spans="5:13">
      <c r="E100" s="19"/>
      <c r="F100" s="19"/>
      <c r="G100" s="19"/>
      <c r="H100" s="20"/>
      <c r="I100" s="20"/>
      <c r="L100" s="19"/>
      <c r="M100" s="13"/>
    </row>
    <row r="101" spans="5:13">
      <c r="E101" s="22"/>
      <c r="F101" s="19"/>
      <c r="G101" s="19"/>
      <c r="H101" s="20"/>
      <c r="I101" s="20"/>
      <c r="L101" s="19"/>
      <c r="M101" s="13"/>
    </row>
    <row r="102" spans="5:13">
      <c r="E102" s="19"/>
      <c r="F102" s="19"/>
      <c r="G102" s="19"/>
      <c r="H102" s="20"/>
      <c r="I102" s="20"/>
      <c r="L102" s="19"/>
      <c r="M102" s="13"/>
    </row>
    <row r="103" spans="5:13">
      <c r="E103" s="19"/>
      <c r="F103" s="19"/>
      <c r="G103" s="19"/>
      <c r="H103" s="20"/>
      <c r="I103" s="20"/>
      <c r="L103" s="19"/>
      <c r="M103" s="13"/>
    </row>
    <row r="104" spans="5:13">
      <c r="E104" s="19"/>
      <c r="F104" s="19"/>
      <c r="G104" s="19"/>
      <c r="H104" s="20"/>
      <c r="I104" s="20"/>
      <c r="L104" s="19"/>
      <c r="M104" s="13"/>
    </row>
    <row r="105" spans="5:13">
      <c r="E105" s="19"/>
      <c r="F105" s="19"/>
      <c r="G105" s="19"/>
      <c r="H105" s="20"/>
      <c r="I105" s="20"/>
      <c r="L105" s="19"/>
      <c r="M105" s="13"/>
    </row>
    <row r="106" spans="5:13">
      <c r="E106" s="19"/>
      <c r="F106" s="19"/>
      <c r="G106" s="19"/>
      <c r="H106" s="20"/>
      <c r="I106" s="20"/>
      <c r="L106" s="19"/>
      <c r="M106" s="13"/>
    </row>
    <row r="107" spans="5:13">
      <c r="E107" s="19"/>
      <c r="F107" s="19"/>
      <c r="G107" s="19"/>
      <c r="H107" s="20"/>
      <c r="I107" s="20"/>
      <c r="L107" s="19"/>
      <c r="M107" s="13"/>
    </row>
    <row r="108" spans="5:13">
      <c r="E108" s="19"/>
      <c r="F108" s="19"/>
      <c r="G108" s="19"/>
      <c r="H108" s="20"/>
      <c r="I108" s="20"/>
      <c r="L108" s="19"/>
      <c r="M108" s="13"/>
    </row>
    <row r="109" spans="5:13">
      <c r="E109" s="19"/>
      <c r="F109" s="19"/>
      <c r="G109" s="19"/>
      <c r="H109" s="20"/>
      <c r="I109" s="20"/>
      <c r="L109" s="19"/>
      <c r="M109" s="13"/>
    </row>
    <row r="110" spans="5:13">
      <c r="E110" s="19"/>
      <c r="F110" s="19"/>
      <c r="G110" s="19"/>
      <c r="H110" s="20"/>
      <c r="I110" s="20"/>
      <c r="L110" s="19"/>
      <c r="M110" s="13"/>
    </row>
    <row r="111" spans="5:13">
      <c r="E111" s="19"/>
      <c r="F111" s="19"/>
      <c r="G111" s="19"/>
      <c r="H111" s="20"/>
      <c r="I111" s="20"/>
      <c r="L111" s="19"/>
      <c r="M111" s="13"/>
    </row>
    <row r="112" spans="5:13">
      <c r="E112" s="19"/>
      <c r="F112" s="19"/>
      <c r="G112" s="19"/>
      <c r="H112" s="20"/>
      <c r="I112" s="20"/>
      <c r="L112" s="19"/>
      <c r="M112" s="13"/>
    </row>
    <row r="113" spans="5:13">
      <c r="E113" s="19"/>
      <c r="F113" s="19"/>
      <c r="G113" s="19"/>
      <c r="H113" s="20"/>
      <c r="I113" s="20"/>
      <c r="L113" s="19"/>
      <c r="M113" s="13"/>
    </row>
    <row r="114" spans="5:13">
      <c r="E114" s="19"/>
      <c r="F114" s="19"/>
      <c r="G114" s="19"/>
      <c r="H114" s="20"/>
      <c r="I114" s="20"/>
      <c r="L114" s="19"/>
      <c r="M114" s="13"/>
    </row>
    <row r="115" spans="5:13">
      <c r="E115" s="19"/>
      <c r="F115" s="19"/>
      <c r="G115" s="19"/>
      <c r="H115" s="20"/>
      <c r="I115" s="20"/>
      <c r="L115" s="19"/>
      <c r="M115" s="13"/>
    </row>
    <row r="116" spans="5:13">
      <c r="E116" s="19"/>
      <c r="F116" s="19"/>
      <c r="G116" s="19"/>
      <c r="H116" s="20"/>
      <c r="I116" s="20"/>
      <c r="L116" s="19"/>
      <c r="M116" s="13"/>
    </row>
    <row r="117" spans="5:13">
      <c r="E117" s="19"/>
      <c r="F117" s="19"/>
      <c r="G117" s="19"/>
      <c r="H117" s="20"/>
      <c r="I117" s="20"/>
      <c r="L117" s="19"/>
      <c r="M117" s="13"/>
    </row>
    <row r="118" spans="5:13">
      <c r="E118" s="19"/>
      <c r="F118" s="19"/>
      <c r="G118" s="19"/>
      <c r="H118" s="20"/>
      <c r="I118" s="20"/>
      <c r="L118" s="19"/>
      <c r="M118" s="13"/>
    </row>
    <row r="119" spans="5:13">
      <c r="E119" s="19"/>
      <c r="F119" s="19"/>
      <c r="G119" s="19"/>
      <c r="H119" s="20"/>
      <c r="I119" s="20"/>
      <c r="L119" s="19"/>
      <c r="M119" s="13"/>
    </row>
    <row r="120" spans="5:13">
      <c r="E120" s="19"/>
      <c r="F120" s="19"/>
      <c r="G120" s="19"/>
      <c r="H120" s="20"/>
      <c r="I120" s="20"/>
      <c r="L120" s="19"/>
      <c r="M120" s="13"/>
    </row>
    <row r="121" spans="5:13">
      <c r="E121" s="19"/>
      <c r="F121" s="19"/>
      <c r="G121" s="19"/>
      <c r="H121" s="20"/>
      <c r="I121" s="20"/>
      <c r="L121" s="19"/>
      <c r="M121" s="13"/>
    </row>
    <row r="122" spans="5:13">
      <c r="E122" s="19"/>
      <c r="F122" s="19"/>
      <c r="G122" s="19"/>
      <c r="H122" s="20"/>
      <c r="I122" s="20"/>
      <c r="L122" s="19"/>
      <c r="M122" s="13"/>
    </row>
    <row r="123" spans="5:13">
      <c r="E123" s="19"/>
      <c r="F123" s="19"/>
      <c r="G123" s="19"/>
      <c r="H123" s="20"/>
      <c r="I123" s="20"/>
      <c r="L123" s="19"/>
      <c r="M123" s="13"/>
    </row>
    <row r="124" spans="5:13">
      <c r="E124" s="19"/>
      <c r="F124" s="19"/>
      <c r="G124" s="19"/>
      <c r="H124" s="20"/>
      <c r="I124" s="20"/>
      <c r="L124" s="19"/>
      <c r="M124" s="13"/>
    </row>
    <row r="125" spans="5:13">
      <c r="E125" s="19"/>
      <c r="F125" s="19"/>
      <c r="G125" s="19"/>
      <c r="H125" s="20"/>
      <c r="I125" s="20"/>
      <c r="L125" s="19"/>
      <c r="M125" s="13"/>
    </row>
    <row r="126" spans="5:13">
      <c r="E126" s="19"/>
      <c r="F126" s="19"/>
      <c r="G126" s="19"/>
      <c r="H126" s="20"/>
      <c r="I126" s="20"/>
      <c r="L126" s="19"/>
      <c r="M126" s="13"/>
    </row>
    <row r="127" spans="5:13">
      <c r="E127" s="19"/>
      <c r="F127" s="19"/>
      <c r="G127" s="19"/>
      <c r="H127" s="20"/>
      <c r="I127" s="20"/>
      <c r="L127" s="19"/>
      <c r="M127" s="13"/>
    </row>
    <row r="128" spans="5:13">
      <c r="E128" s="19"/>
      <c r="F128" s="19"/>
      <c r="G128" s="19"/>
      <c r="H128" s="20"/>
      <c r="I128" s="20"/>
      <c r="L128" s="19"/>
      <c r="M128" s="13"/>
    </row>
    <row r="129" spans="5:13">
      <c r="E129" s="19"/>
      <c r="F129" s="19"/>
      <c r="G129" s="19"/>
      <c r="H129" s="20"/>
      <c r="I129" s="20"/>
      <c r="L129" s="19"/>
      <c r="M129" s="13"/>
    </row>
    <row r="130" spans="5:13">
      <c r="E130" s="19"/>
      <c r="F130" s="19"/>
      <c r="G130" s="19"/>
      <c r="H130" s="20"/>
      <c r="I130" s="20"/>
      <c r="L130" s="19"/>
      <c r="M130" s="13"/>
    </row>
    <row r="131" spans="5:13">
      <c r="E131" s="19"/>
      <c r="F131" s="19"/>
      <c r="G131" s="19"/>
      <c r="H131" s="20"/>
      <c r="I131" s="20"/>
      <c r="L131" s="19"/>
      <c r="M131" s="13"/>
    </row>
    <row r="132" spans="5:13">
      <c r="E132" s="19"/>
      <c r="F132" s="19"/>
      <c r="G132" s="19"/>
      <c r="H132" s="20"/>
      <c r="I132" s="20"/>
      <c r="L132" s="19"/>
      <c r="M132" s="13"/>
    </row>
    <row r="133" spans="5:13">
      <c r="E133" s="19"/>
      <c r="F133" s="19"/>
      <c r="G133" s="19"/>
      <c r="H133" s="20"/>
      <c r="I133" s="20"/>
      <c r="L133" s="19"/>
      <c r="M133" s="13"/>
    </row>
    <row r="134" spans="5:13">
      <c r="E134" s="19"/>
      <c r="F134" s="19"/>
      <c r="G134" s="19"/>
      <c r="H134" s="20"/>
      <c r="I134" s="20"/>
      <c r="L134" s="19"/>
      <c r="M134" s="13"/>
    </row>
    <row r="135" spans="5:13">
      <c r="E135" s="19"/>
      <c r="F135" s="19"/>
      <c r="G135" s="19"/>
      <c r="H135" s="20"/>
      <c r="I135" s="20"/>
      <c r="L135" s="19"/>
      <c r="M135" s="13"/>
    </row>
    <row r="136" spans="5:13">
      <c r="E136" s="19"/>
      <c r="F136" s="19"/>
      <c r="G136" s="19"/>
      <c r="H136" s="20"/>
      <c r="I136" s="20"/>
      <c r="L136" s="19"/>
      <c r="M136" s="13"/>
    </row>
    <row r="137" spans="5:13">
      <c r="E137" s="19"/>
      <c r="F137" s="19"/>
      <c r="G137" s="19"/>
      <c r="H137" s="20"/>
      <c r="I137" s="20"/>
      <c r="L137" s="19"/>
      <c r="M137" s="13"/>
    </row>
    <row r="138" spans="5:13">
      <c r="E138" s="19"/>
      <c r="F138" s="19"/>
      <c r="G138" s="19"/>
      <c r="H138" s="20"/>
      <c r="I138" s="20"/>
      <c r="L138" s="19"/>
      <c r="M138" s="13"/>
    </row>
    <row r="139" spans="5:13">
      <c r="E139" s="19"/>
      <c r="F139" s="19"/>
      <c r="G139" s="19"/>
      <c r="H139" s="20"/>
      <c r="I139" s="20"/>
      <c r="L139" s="19"/>
      <c r="M139" s="13"/>
    </row>
    <row r="140" spans="5:13">
      <c r="E140" s="19"/>
      <c r="F140" s="19"/>
      <c r="G140" s="19"/>
      <c r="H140" s="20"/>
      <c r="I140" s="20"/>
      <c r="L140" s="19"/>
      <c r="M140" s="13"/>
    </row>
    <row r="141" spans="5:13">
      <c r="E141" s="19"/>
      <c r="F141" s="19"/>
      <c r="G141" s="19"/>
      <c r="H141" s="20"/>
      <c r="I141" s="20"/>
      <c r="L141" s="19"/>
      <c r="M141" s="13"/>
    </row>
    <row r="142" spans="5:13">
      <c r="E142" s="19"/>
      <c r="F142" s="19"/>
      <c r="G142" s="19"/>
      <c r="H142" s="20"/>
      <c r="I142" s="20"/>
      <c r="L142" s="19"/>
      <c r="M142" s="13"/>
    </row>
    <row r="143" spans="5:13">
      <c r="E143" s="19"/>
      <c r="F143" s="19"/>
      <c r="G143" s="19"/>
      <c r="H143" s="20"/>
      <c r="I143" s="20"/>
      <c r="L143" s="19"/>
      <c r="M143" s="13"/>
    </row>
    <row r="144" spans="5:13">
      <c r="E144" s="19"/>
      <c r="F144" s="19"/>
      <c r="G144" s="19"/>
      <c r="H144" s="20"/>
      <c r="I144" s="20"/>
      <c r="L144" s="19"/>
      <c r="M144" s="13"/>
    </row>
    <row r="145" spans="5:13">
      <c r="E145" s="19"/>
      <c r="F145" s="19"/>
      <c r="G145" s="19"/>
      <c r="H145" s="20"/>
      <c r="I145" s="20"/>
      <c r="L145" s="19"/>
      <c r="M145" s="13"/>
    </row>
    <row r="146" spans="5:13">
      <c r="E146" s="19"/>
      <c r="F146" s="19"/>
      <c r="G146" s="19"/>
      <c r="H146" s="20"/>
      <c r="I146" s="20"/>
      <c r="L146" s="19"/>
      <c r="M146" s="13"/>
    </row>
    <row r="147" spans="5:13">
      <c r="E147" s="19"/>
      <c r="F147" s="19"/>
      <c r="G147" s="19"/>
      <c r="H147" s="20"/>
      <c r="I147" s="20"/>
      <c r="L147" s="19"/>
      <c r="M147" s="13"/>
    </row>
    <row r="148" spans="5:13">
      <c r="E148" s="19"/>
      <c r="F148" s="19"/>
      <c r="G148" s="19"/>
      <c r="H148" s="20"/>
      <c r="I148" s="20"/>
      <c r="L148" s="19"/>
      <c r="M148" s="13"/>
    </row>
    <row r="149" spans="5:13">
      <c r="E149" s="19"/>
      <c r="F149" s="19"/>
      <c r="G149" s="19"/>
      <c r="H149" s="20"/>
      <c r="I149" s="20"/>
      <c r="L149" s="19"/>
      <c r="M149" s="13"/>
    </row>
    <row r="150" spans="5:13">
      <c r="E150" s="19"/>
      <c r="F150" s="19"/>
      <c r="G150" s="19"/>
      <c r="H150" s="20"/>
      <c r="I150" s="20"/>
      <c r="L150" s="19"/>
      <c r="M150" s="13"/>
    </row>
    <row r="151" spans="5:13">
      <c r="E151" s="19"/>
      <c r="F151" s="19"/>
      <c r="G151" s="19"/>
      <c r="H151" s="20"/>
      <c r="I151" s="20"/>
      <c r="L151" s="19"/>
      <c r="M151" s="13"/>
    </row>
    <row r="152" spans="5:13">
      <c r="E152" s="19"/>
      <c r="F152" s="19"/>
      <c r="G152" s="19"/>
      <c r="H152" s="20"/>
      <c r="I152" s="20"/>
      <c r="L152" s="19"/>
      <c r="M152" s="13"/>
    </row>
    <row r="153" spans="5:13">
      <c r="E153" s="19"/>
      <c r="F153" s="19"/>
      <c r="G153" s="19"/>
      <c r="H153" s="20"/>
      <c r="I153" s="20"/>
      <c r="L153" s="19"/>
      <c r="M153" s="13"/>
    </row>
    <row r="154" spans="5:13">
      <c r="E154" s="19"/>
      <c r="F154" s="19"/>
      <c r="G154" s="19"/>
      <c r="H154" s="20"/>
      <c r="I154" s="20"/>
      <c r="L154" s="19"/>
      <c r="M154" s="13"/>
    </row>
    <row r="155" spans="5:13">
      <c r="E155" s="19"/>
      <c r="F155" s="19"/>
      <c r="G155" s="19"/>
      <c r="H155" s="20"/>
      <c r="I155" s="20"/>
      <c r="L155" s="19"/>
      <c r="M155" s="13"/>
    </row>
    <row r="156" spans="5:13">
      <c r="E156" s="19"/>
      <c r="F156" s="19"/>
      <c r="G156" s="19"/>
      <c r="H156" s="20"/>
      <c r="I156" s="20"/>
      <c r="L156" s="19"/>
      <c r="M156" s="13"/>
    </row>
    <row r="157" spans="5:13">
      <c r="E157" s="19"/>
      <c r="F157" s="19"/>
      <c r="G157" s="19"/>
      <c r="H157" s="20"/>
      <c r="I157" s="20"/>
      <c r="L157" s="19"/>
      <c r="M157" s="13"/>
    </row>
    <row r="158" spans="5:13">
      <c r="E158" s="19"/>
      <c r="F158" s="19"/>
      <c r="G158" s="19"/>
      <c r="H158" s="20"/>
      <c r="I158" s="20"/>
      <c r="L158" s="19"/>
      <c r="M158" s="13"/>
    </row>
    <row r="159" spans="5:13">
      <c r="E159" s="19"/>
      <c r="F159" s="19"/>
      <c r="G159" s="19"/>
      <c r="H159" s="20"/>
      <c r="I159" s="20"/>
      <c r="L159" s="19"/>
      <c r="M159" s="13"/>
    </row>
    <row r="160" spans="5:13">
      <c r="E160" s="19"/>
      <c r="F160" s="19"/>
      <c r="G160" s="19"/>
      <c r="H160" s="20"/>
      <c r="I160" s="20"/>
      <c r="L160" s="19"/>
      <c r="M160" s="13"/>
    </row>
    <row r="161" spans="5:13">
      <c r="E161" s="19"/>
      <c r="F161" s="19"/>
      <c r="G161" s="19"/>
      <c r="H161" s="20"/>
      <c r="I161" s="20"/>
      <c r="L161" s="19"/>
      <c r="M161" s="13"/>
    </row>
    <row r="162" spans="5:13">
      <c r="E162" s="19"/>
      <c r="F162" s="19"/>
      <c r="G162" s="19"/>
      <c r="H162" s="20"/>
      <c r="I162" s="20"/>
      <c r="M162" s="13"/>
    </row>
    <row r="163" spans="5:13">
      <c r="E163" s="19"/>
      <c r="F163" s="19"/>
      <c r="G163" s="19"/>
      <c r="H163" s="20"/>
      <c r="I163" s="20"/>
      <c r="M163" s="13"/>
    </row>
    <row r="164" spans="5:13">
      <c r="E164" s="19"/>
      <c r="F164" s="19"/>
      <c r="G164" s="19"/>
      <c r="H164" s="20"/>
      <c r="I164" s="20"/>
      <c r="M164" s="13"/>
    </row>
    <row r="165" spans="5:13">
      <c r="E165" s="19"/>
      <c r="F165" s="19"/>
      <c r="G165" s="19"/>
      <c r="H165" s="20"/>
      <c r="I165" s="20"/>
      <c r="M165" s="13"/>
    </row>
    <row r="166" spans="5:13">
      <c r="E166" s="19"/>
      <c r="F166" s="19"/>
      <c r="G166" s="19"/>
      <c r="H166" s="20"/>
      <c r="I166" s="20"/>
      <c r="M166" s="13"/>
    </row>
    <row r="167" spans="5:13">
      <c r="E167" s="19"/>
      <c r="F167" s="19"/>
      <c r="G167" s="19"/>
      <c r="H167" s="20"/>
      <c r="I167" s="20"/>
      <c r="M167" s="13"/>
    </row>
    <row r="168" spans="5:13">
      <c r="E168" s="19"/>
      <c r="F168" s="19"/>
      <c r="G168" s="19"/>
      <c r="H168" s="20"/>
      <c r="I168" s="20"/>
      <c r="M168" s="13"/>
    </row>
    <row r="169" spans="5:13">
      <c r="E169" s="19"/>
      <c r="F169" s="19"/>
      <c r="G169" s="19"/>
      <c r="H169" s="20"/>
      <c r="I169" s="20"/>
      <c r="M169" s="13"/>
    </row>
    <row r="170" spans="5:13">
      <c r="E170" s="19"/>
      <c r="F170" s="19"/>
      <c r="G170" s="19"/>
      <c r="H170" s="20"/>
      <c r="I170" s="20"/>
      <c r="M170" s="13"/>
    </row>
    <row r="171" spans="5:13">
      <c r="E171" s="19"/>
      <c r="F171" s="19"/>
      <c r="G171" s="19"/>
      <c r="H171" s="20"/>
      <c r="I171" s="20"/>
      <c r="M171" s="13"/>
    </row>
    <row r="172" spans="5:13">
      <c r="E172" s="19"/>
      <c r="F172" s="19"/>
      <c r="G172" s="19"/>
      <c r="H172" s="20"/>
      <c r="I172" s="20"/>
      <c r="M172" s="13"/>
    </row>
    <row r="173" spans="5:13">
      <c r="E173" s="19"/>
      <c r="F173" s="19"/>
      <c r="G173" s="19"/>
      <c r="H173" s="20"/>
      <c r="I173" s="20"/>
      <c r="M173" s="13"/>
    </row>
    <row r="174" spans="5:13">
      <c r="E174" s="19"/>
      <c r="F174" s="19"/>
      <c r="G174" s="19"/>
      <c r="H174" s="20"/>
      <c r="I174" s="20"/>
      <c r="M174" s="13"/>
    </row>
    <row r="175" spans="5:13">
      <c r="E175" s="19"/>
      <c r="F175" s="19"/>
      <c r="G175" s="19"/>
      <c r="H175" s="20"/>
      <c r="I175" s="20"/>
      <c r="M175" s="13"/>
    </row>
    <row r="176" spans="5:13">
      <c r="E176" s="19"/>
      <c r="F176" s="19"/>
      <c r="G176" s="19"/>
      <c r="H176" s="20"/>
      <c r="I176" s="20"/>
      <c r="M176" s="13"/>
    </row>
    <row r="177" spans="5:13">
      <c r="E177" s="19"/>
      <c r="F177" s="19"/>
      <c r="G177" s="19"/>
      <c r="H177" s="20"/>
      <c r="I177" s="20"/>
      <c r="M177" s="13"/>
    </row>
    <row r="178" spans="5:13">
      <c r="E178" s="19"/>
      <c r="F178" s="19"/>
      <c r="G178" s="19"/>
      <c r="H178" s="20"/>
      <c r="I178" s="20"/>
      <c r="M178" s="13"/>
    </row>
    <row r="179" spans="5:13">
      <c r="E179" s="19"/>
      <c r="F179" s="19"/>
      <c r="G179" s="19"/>
      <c r="H179" s="20"/>
      <c r="I179" s="20"/>
      <c r="M179" s="13"/>
    </row>
    <row r="180" spans="5:13">
      <c r="E180" s="19"/>
      <c r="F180" s="19"/>
      <c r="G180" s="19"/>
      <c r="H180" s="20"/>
      <c r="I180" s="20"/>
      <c r="M180" s="13"/>
    </row>
    <row r="181" spans="5:13">
      <c r="E181" s="19"/>
      <c r="F181" s="19"/>
      <c r="G181" s="19"/>
      <c r="H181" s="20"/>
      <c r="I181" s="20"/>
      <c r="M181" s="13"/>
    </row>
    <row r="182" spans="5:13">
      <c r="E182" s="19"/>
      <c r="F182" s="19"/>
      <c r="G182" s="19"/>
      <c r="H182" s="20"/>
      <c r="I182" s="20"/>
      <c r="M182" s="13"/>
    </row>
    <row r="183" spans="5:13">
      <c r="E183" s="19"/>
      <c r="F183" s="19"/>
      <c r="G183" s="19"/>
      <c r="H183" s="20"/>
      <c r="I183" s="20"/>
      <c r="M183" s="13"/>
    </row>
    <row r="184" spans="5:13">
      <c r="E184" s="19"/>
      <c r="F184" s="19"/>
      <c r="G184" s="19"/>
      <c r="H184" s="20"/>
      <c r="I184" s="20"/>
      <c r="M184" s="13"/>
    </row>
    <row r="185" spans="5:13">
      <c r="E185" s="19"/>
      <c r="F185" s="19"/>
      <c r="G185" s="19"/>
      <c r="H185" s="20"/>
      <c r="I185" s="20"/>
      <c r="M185" s="13"/>
    </row>
    <row r="186" spans="5:13">
      <c r="E186" s="19"/>
      <c r="F186" s="19"/>
      <c r="G186" s="19"/>
      <c r="H186" s="20"/>
      <c r="I186" s="20"/>
      <c r="M186" s="13"/>
    </row>
    <row r="187" spans="5:13">
      <c r="E187" s="19"/>
      <c r="F187" s="19"/>
      <c r="G187" s="19"/>
      <c r="H187" s="20"/>
      <c r="I187" s="20"/>
    </row>
    <row r="188" spans="5:13">
      <c r="E188" s="19"/>
      <c r="F188" s="19"/>
      <c r="G188" s="19"/>
      <c r="H188" s="20"/>
      <c r="I188" s="20"/>
    </row>
    <row r="189" spans="5:13">
      <c r="E189" s="19"/>
      <c r="F189" s="19"/>
      <c r="G189" s="19"/>
      <c r="H189" s="20"/>
      <c r="I189" s="20"/>
    </row>
    <row r="190" spans="5:13">
      <c r="E190" s="19"/>
      <c r="F190" s="19"/>
      <c r="G190" s="19"/>
      <c r="H190" s="20"/>
      <c r="I190" s="20"/>
    </row>
    <row r="191" spans="5:13">
      <c r="E191" s="19"/>
      <c r="F191" s="19"/>
      <c r="G191" s="19"/>
      <c r="H191" s="20"/>
      <c r="I191" s="20"/>
    </row>
    <row r="192" spans="5:13">
      <c r="E192" s="19"/>
      <c r="F192" s="19"/>
      <c r="G192" s="19"/>
      <c r="H192" s="20"/>
      <c r="I192" s="20"/>
    </row>
    <row r="193" spans="5:9">
      <c r="E193" s="19"/>
      <c r="F193" s="19"/>
      <c r="G193" s="19"/>
      <c r="H193" s="20"/>
      <c r="I193" s="20"/>
    </row>
    <row r="194" spans="5:9">
      <c r="E194" s="19"/>
      <c r="F194" s="19"/>
      <c r="G194" s="19"/>
      <c r="H194" s="20"/>
      <c r="I194" s="20"/>
    </row>
    <row r="195" spans="5:9">
      <c r="E195" s="19"/>
      <c r="F195" s="19"/>
      <c r="G195" s="19"/>
      <c r="H195" s="20"/>
      <c r="I195" s="20"/>
    </row>
    <row r="196" spans="5:9">
      <c r="E196" s="19"/>
      <c r="F196" s="19"/>
      <c r="G196" s="19"/>
      <c r="H196" s="20"/>
      <c r="I196" s="20"/>
    </row>
    <row r="197" spans="5:9">
      <c r="E197" s="19"/>
      <c r="F197" s="19"/>
      <c r="G197" s="19"/>
      <c r="H197" s="20"/>
      <c r="I197" s="20"/>
    </row>
    <row r="198" spans="5:9">
      <c r="E198" s="19"/>
      <c r="F198" s="19"/>
      <c r="G198" s="19"/>
      <c r="H198" s="20"/>
      <c r="I198" s="20"/>
    </row>
    <row r="199" spans="5:9">
      <c r="E199" s="19"/>
      <c r="F199" s="19"/>
      <c r="G199" s="19"/>
      <c r="H199" s="20"/>
      <c r="I199" s="20"/>
    </row>
    <row r="200" spans="5:9">
      <c r="E200" s="19"/>
      <c r="F200" s="19"/>
      <c r="G200" s="19"/>
      <c r="H200" s="20"/>
      <c r="I200" s="20"/>
    </row>
    <row r="201" spans="5:9">
      <c r="E201" s="19"/>
      <c r="F201" s="19"/>
      <c r="G201" s="19"/>
      <c r="H201" s="20"/>
      <c r="I201" s="20"/>
    </row>
  </sheetData>
  <pageMargins left="0.70866141732283472" right="0.70866141732283472" top="0.74803149606299213" bottom="0.74803149606299213" header="0.31496062992125984" footer="0.31496062992125984"/>
  <pageSetup paperSize="8" scale="58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10"/>
  <sheetViews>
    <sheetView topLeftCell="B1" workbookViewId="0">
      <selection activeCell="B1" sqref="B1"/>
    </sheetView>
  </sheetViews>
  <sheetFormatPr baseColWidth="10" defaultColWidth="11.42578125" defaultRowHeight="15"/>
  <cols>
    <col min="1" max="1" width="5.28515625" style="1" customWidth="1"/>
    <col min="2" max="2" width="14" style="1" customWidth="1"/>
    <col min="3" max="3" width="30" style="1" customWidth="1"/>
    <col min="4" max="4" width="40.28515625" style="1" customWidth="1"/>
    <col min="5" max="5" width="18.5703125" style="1" customWidth="1"/>
    <col min="6" max="16384" width="11.42578125" style="1"/>
  </cols>
  <sheetData>
    <row r="1" spans="2:5">
      <c r="B1" s="76"/>
    </row>
    <row r="2" spans="2:5">
      <c r="B2" s="39" t="s">
        <v>179</v>
      </c>
    </row>
    <row r="4" spans="2:5" ht="45">
      <c r="B4" s="17" t="s">
        <v>39</v>
      </c>
      <c r="C4" s="17" t="s">
        <v>40</v>
      </c>
      <c r="D4" s="17" t="s">
        <v>22</v>
      </c>
      <c r="E4" s="17" t="s">
        <v>43</v>
      </c>
    </row>
    <row r="5" spans="2:5">
      <c r="B5" s="15">
        <v>1</v>
      </c>
      <c r="C5" s="15" t="s">
        <v>44</v>
      </c>
      <c r="D5" s="15" t="s">
        <v>37</v>
      </c>
      <c r="E5" s="15">
        <v>0.3</v>
      </c>
    </row>
    <row r="6" spans="2:5">
      <c r="B6" s="15">
        <v>2</v>
      </c>
      <c r="C6" s="15" t="s">
        <v>45</v>
      </c>
      <c r="D6" s="15" t="s">
        <v>37</v>
      </c>
      <c r="E6" s="15">
        <v>0.6</v>
      </c>
    </row>
    <row r="7" spans="2:5">
      <c r="B7" s="15">
        <v>3</v>
      </c>
      <c r="C7" s="15" t="s">
        <v>46</v>
      </c>
      <c r="D7" s="15" t="s">
        <v>37</v>
      </c>
      <c r="E7" s="15">
        <v>-3.8</v>
      </c>
    </row>
    <row r="8" spans="2:5">
      <c r="B8" s="15">
        <v>4</v>
      </c>
      <c r="C8" s="15" t="s">
        <v>47</v>
      </c>
      <c r="D8" s="15" t="s">
        <v>37</v>
      </c>
      <c r="E8" s="15">
        <v>-0.5</v>
      </c>
    </row>
    <row r="9" spans="2:5">
      <c r="B9" s="15">
        <v>5</v>
      </c>
      <c r="C9" s="15" t="s">
        <v>48</v>
      </c>
      <c r="D9" s="15" t="s">
        <v>37</v>
      </c>
      <c r="E9" s="15">
        <v>8.9</v>
      </c>
    </row>
    <row r="10" spans="2:5">
      <c r="B10" s="15">
        <v>6</v>
      </c>
      <c r="C10" s="15" t="s">
        <v>49</v>
      </c>
      <c r="D10" s="15" t="s">
        <v>37</v>
      </c>
      <c r="E10" s="15">
        <v>-1.8</v>
      </c>
    </row>
    <row r="11" spans="2:5">
      <c r="B11" s="15">
        <v>7</v>
      </c>
      <c r="C11" s="15" t="s">
        <v>50</v>
      </c>
      <c r="D11" s="15" t="s">
        <v>37</v>
      </c>
      <c r="E11" s="15">
        <v>-2.9</v>
      </c>
    </row>
    <row r="12" spans="2:5">
      <c r="B12" s="15">
        <v>8</v>
      </c>
      <c r="C12" s="15" t="s">
        <v>51</v>
      </c>
      <c r="D12" s="15" t="s">
        <v>37</v>
      </c>
      <c r="E12" s="15">
        <v>2.7</v>
      </c>
    </row>
    <row r="13" spans="2:5">
      <c r="B13" s="15">
        <v>9</v>
      </c>
      <c r="C13" s="15" t="s">
        <v>52</v>
      </c>
      <c r="D13" s="15" t="s">
        <v>37</v>
      </c>
      <c r="E13" s="15">
        <v>12.9</v>
      </c>
    </row>
    <row r="14" spans="2:5">
      <c r="B14" s="15">
        <v>10</v>
      </c>
      <c r="C14" s="15" t="s">
        <v>53</v>
      </c>
      <c r="D14" s="15" t="s">
        <v>37</v>
      </c>
      <c r="E14" s="15">
        <v>8.3000000000000007</v>
      </c>
    </row>
    <row r="15" spans="2:5">
      <c r="B15" s="15">
        <v>11</v>
      </c>
      <c r="C15" s="15" t="s">
        <v>54</v>
      </c>
      <c r="D15" s="15" t="s">
        <v>37</v>
      </c>
      <c r="E15" s="15">
        <v>5.2</v>
      </c>
    </row>
    <row r="16" spans="2:5">
      <c r="B16" s="15">
        <v>12</v>
      </c>
      <c r="C16" s="15" t="s">
        <v>55</v>
      </c>
      <c r="D16" s="15" t="s">
        <v>37</v>
      </c>
      <c r="E16" s="15">
        <v>5.9</v>
      </c>
    </row>
    <row r="17" spans="2:7">
      <c r="B17" s="15">
        <v>13</v>
      </c>
      <c r="C17" s="15" t="s">
        <v>56</v>
      </c>
      <c r="D17" s="15" t="s">
        <v>37</v>
      </c>
      <c r="E17" s="15">
        <v>-2</v>
      </c>
    </row>
    <row r="18" spans="2:7">
      <c r="B18" s="15">
        <v>14</v>
      </c>
      <c r="C18" s="15" t="s">
        <v>57</v>
      </c>
      <c r="D18" s="15" t="s">
        <v>37</v>
      </c>
      <c r="E18" s="15">
        <v>0.8</v>
      </c>
    </row>
    <row r="19" spans="2:7">
      <c r="B19" s="15">
        <v>15</v>
      </c>
      <c r="C19" s="15" t="s">
        <v>58</v>
      </c>
      <c r="D19" s="15" t="s">
        <v>37</v>
      </c>
      <c r="E19" s="15">
        <v>11.6</v>
      </c>
    </row>
    <row r="20" spans="2:7">
      <c r="B20" s="15">
        <v>16</v>
      </c>
      <c r="C20" s="15" t="s">
        <v>59</v>
      </c>
      <c r="D20" s="15" t="s">
        <v>37</v>
      </c>
      <c r="E20" s="15">
        <v>8.8000000000000007</v>
      </c>
    </row>
    <row r="21" spans="2:7">
      <c r="B21" s="15">
        <v>17</v>
      </c>
      <c r="C21" s="15" t="s">
        <v>60</v>
      </c>
      <c r="D21" s="15" t="s">
        <v>37</v>
      </c>
      <c r="E21" s="15">
        <v>-2</v>
      </c>
    </row>
    <row r="22" spans="2:7">
      <c r="B22" s="15">
        <v>18</v>
      </c>
      <c r="C22" s="15" t="s">
        <v>61</v>
      </c>
      <c r="D22" s="15" t="s">
        <v>37</v>
      </c>
      <c r="E22" s="15">
        <v>-8.3000000000000007</v>
      </c>
    </row>
    <row r="23" spans="2:7">
      <c r="B23" s="15">
        <v>19</v>
      </c>
      <c r="C23" s="15" t="s">
        <v>62</v>
      </c>
      <c r="D23" s="15" t="s">
        <v>37</v>
      </c>
      <c r="E23" s="15">
        <v>9.6</v>
      </c>
    </row>
    <row r="24" spans="2:7">
      <c r="B24" s="15">
        <v>21</v>
      </c>
      <c r="C24" s="15" t="s">
        <v>63</v>
      </c>
      <c r="D24" s="15" t="s">
        <v>37</v>
      </c>
      <c r="E24" s="15">
        <v>2.2999999999999998</v>
      </c>
    </row>
    <row r="25" spans="2:7">
      <c r="B25" s="15">
        <v>22</v>
      </c>
      <c r="C25" s="15" t="s">
        <v>64</v>
      </c>
      <c r="D25" s="15" t="s">
        <v>37</v>
      </c>
      <c r="E25" s="15">
        <v>12.9</v>
      </c>
    </row>
    <row r="26" spans="2:7">
      <c r="B26" s="15">
        <v>23</v>
      </c>
      <c r="C26" s="15" t="s">
        <v>65</v>
      </c>
      <c r="D26" s="15" t="s">
        <v>37</v>
      </c>
      <c r="E26" s="15">
        <v>1</v>
      </c>
    </row>
    <row r="27" spans="2:7">
      <c r="B27" s="15">
        <v>24</v>
      </c>
      <c r="C27" s="15" t="s">
        <v>66</v>
      </c>
      <c r="D27" s="15" t="s">
        <v>37</v>
      </c>
      <c r="E27" s="15">
        <v>6.6</v>
      </c>
      <c r="G27" s="43" t="s">
        <v>180</v>
      </c>
    </row>
    <row r="28" spans="2:7">
      <c r="B28" s="15">
        <v>25</v>
      </c>
      <c r="C28" s="15" t="s">
        <v>67</v>
      </c>
      <c r="D28" s="15" t="s">
        <v>37</v>
      </c>
      <c r="E28" s="15">
        <v>-2.9</v>
      </c>
      <c r="G28" s="43" t="s">
        <v>181</v>
      </c>
    </row>
    <row r="29" spans="2:7">
      <c r="B29" s="15">
        <v>26</v>
      </c>
      <c r="C29" s="15" t="s">
        <v>68</v>
      </c>
      <c r="D29" s="15" t="s">
        <v>37</v>
      </c>
      <c r="E29" s="15">
        <v>0</v>
      </c>
      <c r="G29" s="44" t="s">
        <v>182</v>
      </c>
    </row>
    <row r="30" spans="2:7">
      <c r="B30" s="15">
        <v>27</v>
      </c>
      <c r="C30" s="15" t="s">
        <v>69</v>
      </c>
      <c r="D30" s="15" t="s">
        <v>37</v>
      </c>
      <c r="E30" s="15">
        <v>0</v>
      </c>
    </row>
    <row r="31" spans="2:7">
      <c r="B31" s="15">
        <v>28</v>
      </c>
      <c r="C31" s="15" t="s">
        <v>70</v>
      </c>
      <c r="D31" s="15" t="s">
        <v>37</v>
      </c>
      <c r="E31" s="15">
        <v>6</v>
      </c>
    </row>
    <row r="32" spans="2:7">
      <c r="B32" s="15">
        <v>29</v>
      </c>
      <c r="C32" s="15" t="s">
        <v>71</v>
      </c>
      <c r="D32" s="15" t="s">
        <v>37</v>
      </c>
      <c r="E32" s="15">
        <v>-1.7</v>
      </c>
    </row>
    <row r="33" spans="2:5">
      <c r="B33" s="15" t="s">
        <v>72</v>
      </c>
      <c r="C33" s="15" t="s">
        <v>73</v>
      </c>
      <c r="D33" s="15" t="s">
        <v>37</v>
      </c>
      <c r="E33" s="15">
        <v>8</v>
      </c>
    </row>
    <row r="34" spans="2:5">
      <c r="B34" s="15" t="s">
        <v>74</v>
      </c>
      <c r="C34" s="15" t="s">
        <v>75</v>
      </c>
      <c r="D34" s="15" t="s">
        <v>37</v>
      </c>
      <c r="E34" s="15">
        <v>3.3</v>
      </c>
    </row>
    <row r="35" spans="2:5">
      <c r="B35" s="15">
        <v>30</v>
      </c>
      <c r="C35" s="15" t="s">
        <v>76</v>
      </c>
      <c r="D35" s="15" t="s">
        <v>37</v>
      </c>
      <c r="E35" s="15">
        <v>4.7</v>
      </c>
    </row>
    <row r="36" spans="2:5">
      <c r="B36" s="15">
        <v>31</v>
      </c>
      <c r="C36" s="15" t="s">
        <v>77</v>
      </c>
      <c r="D36" s="15" t="s">
        <v>37</v>
      </c>
      <c r="E36" s="15">
        <v>7.5</v>
      </c>
    </row>
    <row r="37" spans="2:5">
      <c r="B37" s="15">
        <v>32</v>
      </c>
      <c r="C37" s="15" t="s">
        <v>78</v>
      </c>
      <c r="D37" s="15" t="s">
        <v>37</v>
      </c>
      <c r="E37" s="15">
        <v>-6.8</v>
      </c>
    </row>
    <row r="38" spans="2:5">
      <c r="B38" s="15">
        <v>33</v>
      </c>
      <c r="C38" s="15" t="s">
        <v>79</v>
      </c>
      <c r="D38" s="15" t="s">
        <v>37</v>
      </c>
      <c r="E38" s="15">
        <v>-9.8000000000000007</v>
      </c>
    </row>
    <row r="39" spans="2:5">
      <c r="B39" s="15">
        <v>34</v>
      </c>
      <c r="C39" s="15" t="s">
        <v>80</v>
      </c>
      <c r="D39" s="15" t="s">
        <v>37</v>
      </c>
      <c r="E39" s="15">
        <v>2.9</v>
      </c>
    </row>
    <row r="40" spans="2:5">
      <c r="B40" s="15">
        <v>35</v>
      </c>
      <c r="C40" s="15" t="s">
        <v>81</v>
      </c>
      <c r="D40" s="15" t="s">
        <v>37</v>
      </c>
      <c r="E40" s="15">
        <v>8.8000000000000007</v>
      </c>
    </row>
    <row r="41" spans="2:5">
      <c r="B41" s="15">
        <v>36</v>
      </c>
      <c r="C41" s="15" t="s">
        <v>82</v>
      </c>
      <c r="D41" s="15" t="s">
        <v>37</v>
      </c>
      <c r="E41" s="15">
        <v>-0.8</v>
      </c>
    </row>
    <row r="42" spans="2:5">
      <c r="B42" s="15">
        <v>37</v>
      </c>
      <c r="C42" s="15" t="s">
        <v>83</v>
      </c>
      <c r="D42" s="15" t="s">
        <v>37</v>
      </c>
      <c r="E42" s="15">
        <v>1.3</v>
      </c>
    </row>
    <row r="43" spans="2:5">
      <c r="B43" s="15">
        <v>38</v>
      </c>
      <c r="C43" s="15" t="s">
        <v>84</v>
      </c>
      <c r="D43" s="15" t="s">
        <v>37</v>
      </c>
      <c r="E43" s="15">
        <v>-3.8</v>
      </c>
    </row>
    <row r="44" spans="2:5">
      <c r="B44" s="15">
        <v>39</v>
      </c>
      <c r="C44" s="15" t="s">
        <v>85</v>
      </c>
      <c r="D44" s="15" t="s">
        <v>37</v>
      </c>
      <c r="E44" s="15">
        <v>8.1999999999999993</v>
      </c>
    </row>
    <row r="45" spans="2:5">
      <c r="B45" s="15">
        <v>40</v>
      </c>
      <c r="C45" s="15" t="s">
        <v>86</v>
      </c>
      <c r="D45" s="15" t="s">
        <v>37</v>
      </c>
      <c r="E45" s="15">
        <v>6.5</v>
      </c>
    </row>
    <row r="46" spans="2:5">
      <c r="B46" s="15">
        <v>41</v>
      </c>
      <c r="C46" s="15" t="s">
        <v>87</v>
      </c>
      <c r="D46" s="15" t="s">
        <v>37</v>
      </c>
      <c r="E46" s="15">
        <v>16.5</v>
      </c>
    </row>
    <row r="47" spans="2:5">
      <c r="B47" s="15">
        <v>42</v>
      </c>
      <c r="C47" s="15" t="s">
        <v>88</v>
      </c>
      <c r="D47" s="15" t="s">
        <v>37</v>
      </c>
      <c r="E47" s="15">
        <v>6.4</v>
      </c>
    </row>
    <row r="48" spans="2:5">
      <c r="B48" s="15">
        <v>43</v>
      </c>
      <c r="C48" s="15" t="s">
        <v>89</v>
      </c>
      <c r="D48" s="15" t="s">
        <v>37</v>
      </c>
      <c r="E48" s="15">
        <v>4.8</v>
      </c>
    </row>
    <row r="49" spans="2:5">
      <c r="B49" s="15">
        <v>44</v>
      </c>
      <c r="C49" s="15" t="s">
        <v>90</v>
      </c>
      <c r="D49" s="15" t="s">
        <v>37</v>
      </c>
      <c r="E49" s="15">
        <v>-2.7</v>
      </c>
    </row>
    <row r="50" spans="2:5">
      <c r="B50" s="15">
        <v>45</v>
      </c>
      <c r="C50" s="15" t="s">
        <v>91</v>
      </c>
      <c r="D50" s="15" t="s">
        <v>37</v>
      </c>
      <c r="E50" s="15">
        <v>3.6</v>
      </c>
    </row>
    <row r="51" spans="2:5">
      <c r="B51" s="15">
        <v>46</v>
      </c>
      <c r="C51" s="15" t="s">
        <v>92</v>
      </c>
      <c r="D51" s="15" t="s">
        <v>37</v>
      </c>
      <c r="E51" s="15">
        <v>1.5</v>
      </c>
    </row>
    <row r="52" spans="2:5">
      <c r="B52" s="15">
        <v>47</v>
      </c>
      <c r="C52" s="15" t="s">
        <v>93</v>
      </c>
      <c r="D52" s="15" t="s">
        <v>37</v>
      </c>
      <c r="E52" s="15">
        <v>4.0999999999999996</v>
      </c>
    </row>
    <row r="53" spans="2:5">
      <c r="B53" s="15">
        <v>48</v>
      </c>
      <c r="C53" s="15" t="s">
        <v>94</v>
      </c>
      <c r="D53" s="15" t="s">
        <v>37</v>
      </c>
      <c r="E53" s="15">
        <v>-7.6</v>
      </c>
    </row>
    <row r="54" spans="2:5">
      <c r="B54" s="15">
        <v>49</v>
      </c>
      <c r="C54" s="15" t="s">
        <v>95</v>
      </c>
      <c r="D54" s="15" t="s">
        <v>37</v>
      </c>
      <c r="E54" s="15">
        <v>-6.4</v>
      </c>
    </row>
    <row r="55" spans="2:5">
      <c r="B55" s="15">
        <v>50</v>
      </c>
      <c r="C55" s="15" t="s">
        <v>96</v>
      </c>
      <c r="D55" s="15" t="s">
        <v>37</v>
      </c>
      <c r="E55" s="15">
        <v>8</v>
      </c>
    </row>
    <row r="56" spans="2:5">
      <c r="B56" s="15">
        <v>51</v>
      </c>
      <c r="C56" s="15" t="s">
        <v>97</v>
      </c>
      <c r="D56" s="15" t="s">
        <v>37</v>
      </c>
      <c r="E56" s="15">
        <v>3</v>
      </c>
    </row>
    <row r="57" spans="2:5">
      <c r="B57" s="15">
        <v>52</v>
      </c>
      <c r="C57" s="15" t="s">
        <v>98</v>
      </c>
      <c r="D57" s="15" t="s">
        <v>37</v>
      </c>
      <c r="E57" s="15">
        <v>13.5</v>
      </c>
    </row>
    <row r="58" spans="2:5">
      <c r="B58" s="15">
        <v>53</v>
      </c>
      <c r="C58" s="15" t="s">
        <v>99</v>
      </c>
      <c r="D58" s="15" t="s">
        <v>37</v>
      </c>
      <c r="E58" s="15">
        <v>4.5</v>
      </c>
    </row>
    <row r="59" spans="2:5">
      <c r="B59" s="15">
        <v>54</v>
      </c>
      <c r="C59" s="15" t="s">
        <v>100</v>
      </c>
      <c r="D59" s="15" t="s">
        <v>37</v>
      </c>
      <c r="E59" s="15">
        <v>4.0999999999999996</v>
      </c>
    </row>
    <row r="60" spans="2:5">
      <c r="B60" s="15">
        <v>55</v>
      </c>
      <c r="C60" s="15" t="s">
        <v>101</v>
      </c>
      <c r="D60" s="15" t="s">
        <v>37</v>
      </c>
      <c r="E60" s="15">
        <v>-8.6</v>
      </c>
    </row>
    <row r="61" spans="2:5">
      <c r="B61" s="15">
        <v>56</v>
      </c>
      <c r="C61" s="15" t="s">
        <v>102</v>
      </c>
      <c r="D61" s="15" t="s">
        <v>37</v>
      </c>
      <c r="E61" s="15">
        <v>5.4</v>
      </c>
    </row>
    <row r="62" spans="2:5">
      <c r="B62" s="15">
        <v>57</v>
      </c>
      <c r="C62" s="15" t="s">
        <v>103</v>
      </c>
      <c r="D62" s="15" t="s">
        <v>37</v>
      </c>
      <c r="E62" s="15">
        <v>-1.8</v>
      </c>
    </row>
    <row r="63" spans="2:5">
      <c r="B63" s="15">
        <v>58</v>
      </c>
      <c r="C63" s="15" t="s">
        <v>104</v>
      </c>
      <c r="D63" s="15" t="s">
        <v>37</v>
      </c>
      <c r="E63" s="15">
        <v>-1.6</v>
      </c>
    </row>
    <row r="64" spans="2:5">
      <c r="B64" s="15">
        <v>59</v>
      </c>
      <c r="C64" s="15" t="s">
        <v>105</v>
      </c>
      <c r="D64" s="15" t="s">
        <v>37</v>
      </c>
      <c r="E64" s="15">
        <v>-4.3</v>
      </c>
    </row>
    <row r="65" spans="2:5">
      <c r="B65" s="15">
        <v>60</v>
      </c>
      <c r="C65" s="15" t="s">
        <v>106</v>
      </c>
      <c r="D65" s="15" t="s">
        <v>37</v>
      </c>
      <c r="E65" s="15">
        <v>0.1</v>
      </c>
    </row>
    <row r="66" spans="2:5">
      <c r="B66" s="15">
        <v>61</v>
      </c>
      <c r="C66" s="15" t="s">
        <v>107</v>
      </c>
      <c r="D66" s="15" t="s">
        <v>37</v>
      </c>
      <c r="E66" s="15">
        <v>16.3</v>
      </c>
    </row>
    <row r="67" spans="2:5">
      <c r="B67" s="15">
        <v>62</v>
      </c>
      <c r="C67" s="15" t="s">
        <v>108</v>
      </c>
      <c r="D67" s="15" t="s">
        <v>37</v>
      </c>
      <c r="E67" s="15">
        <v>3.8</v>
      </c>
    </row>
    <row r="68" spans="2:5">
      <c r="B68" s="15">
        <v>63</v>
      </c>
      <c r="C68" s="15" t="s">
        <v>109</v>
      </c>
      <c r="D68" s="15" t="s">
        <v>37</v>
      </c>
      <c r="E68" s="15">
        <v>-3.8</v>
      </c>
    </row>
    <row r="69" spans="2:5">
      <c r="B69" s="15">
        <v>64</v>
      </c>
      <c r="C69" s="15" t="s">
        <v>110</v>
      </c>
      <c r="D69" s="15" t="s">
        <v>37</v>
      </c>
      <c r="E69" s="15">
        <v>4.9000000000000004</v>
      </c>
    </row>
    <row r="70" spans="2:5">
      <c r="B70" s="15">
        <v>65</v>
      </c>
      <c r="C70" s="15" t="s">
        <v>111</v>
      </c>
      <c r="D70" s="15" t="s">
        <v>37</v>
      </c>
      <c r="E70" s="15">
        <v>15.9</v>
      </c>
    </row>
    <row r="71" spans="2:5">
      <c r="B71" s="15">
        <v>66</v>
      </c>
      <c r="C71" s="15" t="s">
        <v>112</v>
      </c>
      <c r="D71" s="15" t="s">
        <v>37</v>
      </c>
      <c r="E71" s="15">
        <v>5.6</v>
      </c>
    </row>
    <row r="72" spans="2:5">
      <c r="B72" s="15">
        <v>67</v>
      </c>
      <c r="C72" s="15" t="s">
        <v>113</v>
      </c>
      <c r="D72" s="15" t="s">
        <v>37</v>
      </c>
      <c r="E72" s="15">
        <v>-1.2</v>
      </c>
    </row>
    <row r="73" spans="2:5">
      <c r="B73" s="15">
        <v>68</v>
      </c>
      <c r="C73" s="15" t="s">
        <v>114</v>
      </c>
      <c r="D73" s="15" t="s">
        <v>37</v>
      </c>
      <c r="E73" s="15">
        <v>0.1</v>
      </c>
    </row>
    <row r="74" spans="2:5">
      <c r="B74" s="15">
        <v>69</v>
      </c>
      <c r="C74" s="15" t="s">
        <v>115</v>
      </c>
      <c r="D74" s="15" t="s">
        <v>37</v>
      </c>
      <c r="E74" s="15">
        <v>-3.9</v>
      </c>
    </row>
    <row r="75" spans="2:5">
      <c r="B75" s="15">
        <v>70</v>
      </c>
      <c r="C75" s="15" t="s">
        <v>116</v>
      </c>
      <c r="D75" s="15" t="s">
        <v>37</v>
      </c>
      <c r="E75" s="15">
        <v>1.4</v>
      </c>
    </row>
    <row r="76" spans="2:5">
      <c r="B76" s="15">
        <v>71</v>
      </c>
      <c r="C76" s="15" t="s">
        <v>117</v>
      </c>
      <c r="D76" s="15" t="s">
        <v>37</v>
      </c>
      <c r="E76" s="15">
        <v>-5.3</v>
      </c>
    </row>
    <row r="77" spans="2:5">
      <c r="B77" s="15">
        <v>72</v>
      </c>
      <c r="C77" s="15" t="s">
        <v>118</v>
      </c>
      <c r="D77" s="15" t="s">
        <v>37</v>
      </c>
      <c r="E77" s="15">
        <v>-1.4</v>
      </c>
    </row>
    <row r="78" spans="2:5">
      <c r="B78" s="15">
        <v>73</v>
      </c>
      <c r="C78" s="15" t="s">
        <v>119</v>
      </c>
      <c r="D78" s="15" t="s">
        <v>37</v>
      </c>
      <c r="E78" s="15">
        <v>5.6</v>
      </c>
    </row>
    <row r="79" spans="2:5">
      <c r="B79" s="15">
        <v>74</v>
      </c>
      <c r="C79" s="15" t="s">
        <v>120</v>
      </c>
      <c r="D79" s="15" t="s">
        <v>37</v>
      </c>
      <c r="E79" s="15">
        <v>6.7</v>
      </c>
    </row>
    <row r="80" spans="2:5">
      <c r="B80" s="15">
        <v>75</v>
      </c>
      <c r="C80" s="15" t="s">
        <v>121</v>
      </c>
      <c r="D80" s="15" t="s">
        <v>37</v>
      </c>
      <c r="E80" s="15">
        <v>-3.4</v>
      </c>
    </row>
    <row r="81" spans="2:5">
      <c r="B81" s="15">
        <v>76</v>
      </c>
      <c r="C81" s="15" t="s">
        <v>122</v>
      </c>
      <c r="D81" s="15" t="s">
        <v>37</v>
      </c>
      <c r="E81" s="15">
        <v>10.4</v>
      </c>
    </row>
    <row r="82" spans="2:5">
      <c r="B82" s="15">
        <v>77</v>
      </c>
      <c r="C82" s="15" t="s">
        <v>123</v>
      </c>
      <c r="D82" s="15" t="s">
        <v>37</v>
      </c>
      <c r="E82" s="15">
        <v>0.5</v>
      </c>
    </row>
    <row r="83" spans="2:5">
      <c r="B83" s="15">
        <v>78</v>
      </c>
      <c r="C83" s="15" t="s">
        <v>124</v>
      </c>
      <c r="D83" s="15" t="s">
        <v>37</v>
      </c>
      <c r="E83" s="15">
        <v>0.5</v>
      </c>
    </row>
    <row r="84" spans="2:5">
      <c r="B84" s="15">
        <v>79</v>
      </c>
      <c r="C84" s="15" t="s">
        <v>125</v>
      </c>
      <c r="D84" s="15" t="s">
        <v>37</v>
      </c>
      <c r="E84" s="15">
        <v>1.4</v>
      </c>
    </row>
    <row r="85" spans="2:5">
      <c r="B85" s="15">
        <v>80</v>
      </c>
      <c r="C85" s="15" t="s">
        <v>126</v>
      </c>
      <c r="D85" s="15" t="s">
        <v>37</v>
      </c>
      <c r="E85" s="15">
        <v>10.7</v>
      </c>
    </row>
    <row r="86" spans="2:5">
      <c r="B86" s="15">
        <v>81</v>
      </c>
      <c r="C86" s="15" t="s">
        <v>127</v>
      </c>
      <c r="D86" s="15" t="s">
        <v>37</v>
      </c>
      <c r="E86" s="15">
        <v>3.8</v>
      </c>
    </row>
    <row r="87" spans="2:5">
      <c r="B87" s="15">
        <v>82</v>
      </c>
      <c r="C87" s="15" t="s">
        <v>128</v>
      </c>
      <c r="D87" s="15" t="s">
        <v>37</v>
      </c>
      <c r="E87" s="15">
        <v>3.7</v>
      </c>
    </row>
    <row r="88" spans="2:5">
      <c r="B88" s="15">
        <v>83</v>
      </c>
      <c r="C88" s="15" t="s">
        <v>129</v>
      </c>
      <c r="D88" s="15" t="s">
        <v>37</v>
      </c>
      <c r="E88" s="15">
        <v>0.8</v>
      </c>
    </row>
    <row r="89" spans="2:5">
      <c r="B89" s="15">
        <v>84</v>
      </c>
      <c r="C89" s="15" t="s">
        <v>130</v>
      </c>
      <c r="D89" s="15" t="s">
        <v>37</v>
      </c>
      <c r="E89" s="15">
        <v>-0.7</v>
      </c>
    </row>
    <row r="90" spans="2:5">
      <c r="B90" s="15">
        <v>85</v>
      </c>
      <c r="C90" s="15" t="s">
        <v>131</v>
      </c>
      <c r="D90" s="15" t="s">
        <v>37</v>
      </c>
      <c r="E90" s="15">
        <v>0.6</v>
      </c>
    </row>
    <row r="91" spans="2:5">
      <c r="B91" s="15">
        <v>86</v>
      </c>
      <c r="C91" s="15" t="s">
        <v>132</v>
      </c>
      <c r="D91" s="15" t="s">
        <v>37</v>
      </c>
      <c r="E91" s="15">
        <v>4.2</v>
      </c>
    </row>
    <row r="92" spans="2:5">
      <c r="B92" s="15">
        <v>87</v>
      </c>
      <c r="C92" s="15" t="s">
        <v>133</v>
      </c>
      <c r="D92" s="15" t="s">
        <v>37</v>
      </c>
      <c r="E92" s="15">
        <v>4.9000000000000004</v>
      </c>
    </row>
    <row r="93" spans="2:5">
      <c r="B93" s="15">
        <v>88</v>
      </c>
      <c r="C93" s="15" t="s">
        <v>134</v>
      </c>
      <c r="D93" s="15" t="s">
        <v>37</v>
      </c>
      <c r="E93" s="15">
        <v>5.0999999999999996</v>
      </c>
    </row>
    <row r="94" spans="2:5">
      <c r="B94" s="15">
        <v>89</v>
      </c>
      <c r="C94" s="15" t="s">
        <v>135</v>
      </c>
      <c r="D94" s="15" t="s">
        <v>37</v>
      </c>
      <c r="E94" s="15">
        <v>12</v>
      </c>
    </row>
    <row r="95" spans="2:5">
      <c r="B95" s="15">
        <v>90</v>
      </c>
      <c r="C95" s="15" t="s">
        <v>136</v>
      </c>
      <c r="D95" s="15" t="s">
        <v>37</v>
      </c>
      <c r="E95" s="15">
        <v>9.4</v>
      </c>
    </row>
    <row r="96" spans="2:5">
      <c r="B96" s="15">
        <v>91</v>
      </c>
      <c r="C96" s="15" t="s">
        <v>137</v>
      </c>
      <c r="D96" s="15" t="s">
        <v>37</v>
      </c>
      <c r="E96" s="15">
        <v>-0.8</v>
      </c>
    </row>
    <row r="97" spans="2:5">
      <c r="B97" s="15">
        <v>92</v>
      </c>
      <c r="C97" s="15" t="s">
        <v>138</v>
      </c>
      <c r="D97" s="15" t="s">
        <v>37</v>
      </c>
      <c r="E97" s="15">
        <v>4.0999999999999996</v>
      </c>
    </row>
    <row r="98" spans="2:5">
      <c r="B98" s="15">
        <v>93</v>
      </c>
      <c r="C98" s="15" t="s">
        <v>139</v>
      </c>
      <c r="D98" s="15" t="s">
        <v>37</v>
      </c>
      <c r="E98" s="15">
        <v>1.9</v>
      </c>
    </row>
    <row r="99" spans="2:5">
      <c r="B99" s="15">
        <v>94</v>
      </c>
      <c r="C99" s="15" t="s">
        <v>140</v>
      </c>
      <c r="D99" s="15" t="s">
        <v>37</v>
      </c>
      <c r="E99" s="15">
        <v>0.2</v>
      </c>
    </row>
    <row r="100" spans="2:5">
      <c r="B100" s="15">
        <v>95</v>
      </c>
      <c r="C100" s="15" t="s">
        <v>141</v>
      </c>
      <c r="D100" s="15" t="s">
        <v>37</v>
      </c>
      <c r="E100" s="15">
        <v>6.9</v>
      </c>
    </row>
    <row r="101" spans="2:5">
      <c r="B101" s="15">
        <v>971</v>
      </c>
      <c r="C101" s="15" t="s">
        <v>142</v>
      </c>
      <c r="D101" s="15" t="s">
        <v>37</v>
      </c>
      <c r="E101" s="15">
        <v>-4.5</v>
      </c>
    </row>
    <row r="102" spans="2:5">
      <c r="B102" s="15">
        <v>972</v>
      </c>
      <c r="C102" s="15" t="s">
        <v>143</v>
      </c>
      <c r="D102" s="15" t="s">
        <v>37</v>
      </c>
      <c r="E102" s="15">
        <v>-5.6</v>
      </c>
    </row>
    <row r="103" spans="2:5">
      <c r="B103" s="15">
        <v>973</v>
      </c>
      <c r="C103" s="15" t="s">
        <v>144</v>
      </c>
      <c r="D103" s="15" t="s">
        <v>37</v>
      </c>
      <c r="E103" s="15">
        <v>-5.2</v>
      </c>
    </row>
    <row r="104" spans="2:5">
      <c r="B104" s="15">
        <v>974</v>
      </c>
      <c r="C104" s="15" t="s">
        <v>145</v>
      </c>
      <c r="D104" s="15" t="s">
        <v>37</v>
      </c>
      <c r="E104" s="15">
        <v>9.4</v>
      </c>
    </row>
    <row r="105" spans="2:5">
      <c r="B105" s="15">
        <v>976</v>
      </c>
      <c r="C105" s="15" t="s">
        <v>146</v>
      </c>
      <c r="D105" s="15" t="s">
        <v>37</v>
      </c>
      <c r="E105" s="15">
        <v>18.3</v>
      </c>
    </row>
    <row r="106" spans="2:5">
      <c r="B106" s="15" t="s">
        <v>147</v>
      </c>
      <c r="C106" s="15" t="s">
        <v>34</v>
      </c>
      <c r="D106" s="15" t="s">
        <v>37</v>
      </c>
      <c r="E106" s="15">
        <v>1.1000000000000001</v>
      </c>
    </row>
    <row r="108" spans="2:5">
      <c r="B108" s="43" t="s">
        <v>180</v>
      </c>
    </row>
    <row r="109" spans="2:5">
      <c r="B109" s="43" t="s">
        <v>181</v>
      </c>
    </row>
    <row r="110" spans="2:5">
      <c r="B110" s="44" t="s">
        <v>182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opLeftCell="B1" workbookViewId="0">
      <selection activeCell="D8" sqref="D8"/>
    </sheetView>
  </sheetViews>
  <sheetFormatPr baseColWidth="10" defaultColWidth="11.42578125" defaultRowHeight="15"/>
  <cols>
    <col min="1" max="1" width="5" style="1" customWidth="1"/>
    <col min="2" max="6" width="37.5703125" style="1" customWidth="1"/>
    <col min="7" max="16384" width="11.42578125" style="1"/>
  </cols>
  <sheetData>
    <row r="1" spans="2:6">
      <c r="B1" s="45"/>
    </row>
    <row r="2" spans="2:6">
      <c r="B2" s="39" t="s">
        <v>234</v>
      </c>
    </row>
    <row r="4" spans="2:6">
      <c r="D4" s="66" t="s">
        <v>4</v>
      </c>
      <c r="E4" s="66"/>
      <c r="F4" s="23" t="s">
        <v>20</v>
      </c>
    </row>
    <row r="5" spans="2:6" ht="30">
      <c r="B5" s="12" t="s">
        <v>21</v>
      </c>
      <c r="C5" s="12" t="s">
        <v>22</v>
      </c>
      <c r="D5" s="12" t="s">
        <v>23</v>
      </c>
      <c r="E5" s="12" t="s">
        <v>24</v>
      </c>
      <c r="F5" s="12" t="s">
        <v>23</v>
      </c>
    </row>
    <row r="6" spans="2:6">
      <c r="B6" s="15" t="s">
        <v>25</v>
      </c>
      <c r="C6" s="15" t="s">
        <v>37</v>
      </c>
      <c r="D6" s="15">
        <v>4.5999999999999996</v>
      </c>
      <c r="E6" s="15">
        <v>4.4000000000000004</v>
      </c>
      <c r="F6" s="24">
        <v>4.57273409802659</v>
      </c>
    </row>
    <row r="7" spans="2:6">
      <c r="B7" s="15" t="s">
        <v>26</v>
      </c>
      <c r="C7" s="15" t="s">
        <v>37</v>
      </c>
      <c r="D7" s="15">
        <v>6.4</v>
      </c>
      <c r="E7" s="15">
        <v>6.1</v>
      </c>
      <c r="F7" s="24">
        <v>6.3787912312527704</v>
      </c>
    </row>
    <row r="8" spans="2:6">
      <c r="B8" s="15" t="s">
        <v>27</v>
      </c>
      <c r="C8" s="15" t="s">
        <v>37</v>
      </c>
      <c r="D8" s="15">
        <v>7.2</v>
      </c>
      <c r="E8" s="15">
        <v>6.9</v>
      </c>
      <c r="F8" s="24">
        <v>7.2646995357895703</v>
      </c>
    </row>
    <row r="9" spans="2:6">
      <c r="B9" s="15" t="s">
        <v>28</v>
      </c>
      <c r="C9" s="15" t="s">
        <v>37</v>
      </c>
      <c r="D9" s="15">
        <v>8.3000000000000007</v>
      </c>
      <c r="E9" s="15">
        <v>8</v>
      </c>
      <c r="F9" s="24">
        <v>8.3607298658650908</v>
      </c>
    </row>
    <row r="10" spans="2:6">
      <c r="B10" s="15" t="s">
        <v>29</v>
      </c>
      <c r="C10" s="15" t="s">
        <v>37</v>
      </c>
      <c r="D10" s="15">
        <v>9.6999999999999993</v>
      </c>
      <c r="E10" s="15">
        <v>9.6</v>
      </c>
      <c r="F10" s="24">
        <v>10.023606274155499</v>
      </c>
    </row>
    <row r="11" spans="2:6">
      <c r="B11" s="15" t="s">
        <v>30</v>
      </c>
      <c r="C11" s="15" t="s">
        <v>37</v>
      </c>
      <c r="D11" s="15">
        <v>9.9</v>
      </c>
      <c r="E11" s="15">
        <v>9.6999999999999993</v>
      </c>
      <c r="F11" s="24">
        <v>10.079456382294399</v>
      </c>
    </row>
    <row r="12" spans="2:6">
      <c r="B12" s="15" t="s">
        <v>31</v>
      </c>
      <c r="C12" s="15" t="s">
        <v>37</v>
      </c>
      <c r="D12" s="15">
        <v>9.4</v>
      </c>
      <c r="E12" s="15">
        <v>9.1999999999999993</v>
      </c>
      <c r="F12" s="24">
        <v>10.338174904782701</v>
      </c>
    </row>
    <row r="13" spans="2:6">
      <c r="B13" s="15" t="s">
        <v>32</v>
      </c>
      <c r="C13" s="15" t="s">
        <v>37</v>
      </c>
      <c r="D13" s="15">
        <v>10.1</v>
      </c>
      <c r="E13" s="15">
        <v>10.199999999999999</v>
      </c>
      <c r="F13" s="24">
        <v>10.1626763976537</v>
      </c>
    </row>
    <row r="14" spans="2:6">
      <c r="B14" s="15" t="s">
        <v>33</v>
      </c>
      <c r="C14" s="15" t="s">
        <v>37</v>
      </c>
      <c r="D14" s="15">
        <v>9</v>
      </c>
      <c r="E14" s="15">
        <v>9.1</v>
      </c>
      <c r="F14" s="25"/>
    </row>
    <row r="15" spans="2:6">
      <c r="B15" s="15" t="s">
        <v>34</v>
      </c>
      <c r="C15" s="15" t="s">
        <v>37</v>
      </c>
      <c r="D15" s="15">
        <v>8.1999999999999993</v>
      </c>
      <c r="E15" s="15">
        <v>8.1</v>
      </c>
      <c r="F15" s="25">
        <v>8.23</v>
      </c>
    </row>
    <row r="16" spans="2:6" ht="9" customHeight="1"/>
    <row r="17" spans="2:7" ht="31.5" customHeight="1">
      <c r="B17" s="67" t="s">
        <v>38</v>
      </c>
      <c r="C17" s="67"/>
      <c r="D17" s="67"/>
      <c r="E17" s="67"/>
      <c r="F17" s="67"/>
      <c r="G17" s="67"/>
    </row>
    <row r="18" spans="2:7">
      <c r="B18" s="6" t="s">
        <v>35</v>
      </c>
      <c r="C18" s="11"/>
      <c r="D18" s="11"/>
      <c r="E18" s="11"/>
      <c r="F18" s="11"/>
      <c r="G18" s="11"/>
    </row>
    <row r="19" spans="2:7">
      <c r="B19" s="11" t="s">
        <v>36</v>
      </c>
      <c r="C19" s="11"/>
      <c r="D19" s="11"/>
      <c r="E19" s="11"/>
      <c r="F19" s="11"/>
      <c r="G19" s="11"/>
    </row>
  </sheetData>
  <mergeCells count="2">
    <mergeCell ref="D4:E4"/>
    <mergeCell ref="B17:G17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110"/>
  <sheetViews>
    <sheetView zoomScale="115" zoomScaleNormal="115" workbookViewId="0">
      <selection activeCell="D5" sqref="D5"/>
    </sheetView>
  </sheetViews>
  <sheetFormatPr baseColWidth="10" defaultColWidth="11.42578125" defaultRowHeight="15"/>
  <cols>
    <col min="1" max="1" width="5.28515625" style="1" customWidth="1"/>
    <col min="2" max="2" width="14" style="1" customWidth="1"/>
    <col min="3" max="3" width="30" style="1" customWidth="1"/>
    <col min="4" max="4" width="40.28515625" style="1" customWidth="1"/>
    <col min="5" max="6" width="21.140625" style="1" customWidth="1"/>
    <col min="7" max="16384" width="11.42578125" style="1"/>
  </cols>
  <sheetData>
    <row r="2" spans="2:6">
      <c r="B2" s="3" t="s">
        <v>235</v>
      </c>
    </row>
    <row r="4" spans="2:6" ht="60">
      <c r="B4" s="17" t="s">
        <v>39</v>
      </c>
      <c r="C4" s="17" t="s">
        <v>40</v>
      </c>
      <c r="D4" s="17" t="s">
        <v>22</v>
      </c>
      <c r="E4" s="17" t="s">
        <v>41</v>
      </c>
      <c r="F4" s="17" t="s">
        <v>42</v>
      </c>
    </row>
    <row r="5" spans="2:6">
      <c r="B5" s="15">
        <v>1</v>
      </c>
      <c r="C5" s="15" t="s">
        <v>44</v>
      </c>
      <c r="D5" s="15" t="s">
        <v>37</v>
      </c>
      <c r="E5" s="15">
        <v>6.5</v>
      </c>
      <c r="F5" s="15">
        <v>6.4</v>
      </c>
    </row>
    <row r="6" spans="2:6">
      <c r="B6" s="15">
        <v>2</v>
      </c>
      <c r="C6" s="15" t="s">
        <v>45</v>
      </c>
      <c r="D6" s="15" t="s">
        <v>37</v>
      </c>
      <c r="E6" s="15">
        <v>8.4</v>
      </c>
      <c r="F6" s="15">
        <v>8.5</v>
      </c>
    </row>
    <row r="7" spans="2:6">
      <c r="B7" s="15">
        <v>3</v>
      </c>
      <c r="C7" s="15" t="s">
        <v>46</v>
      </c>
      <c r="D7" s="15" t="s">
        <v>37</v>
      </c>
      <c r="E7" s="15">
        <v>7.9</v>
      </c>
      <c r="F7" s="15">
        <v>8.1999999999999993</v>
      </c>
    </row>
    <row r="8" spans="2:6">
      <c r="B8" s="15">
        <v>4</v>
      </c>
      <c r="C8" s="15" t="s">
        <v>47</v>
      </c>
      <c r="D8" s="15" t="s">
        <v>37</v>
      </c>
      <c r="E8" s="15">
        <v>9</v>
      </c>
      <c r="F8" s="15">
        <v>8.5</v>
      </c>
    </row>
    <row r="9" spans="2:6">
      <c r="B9" s="15">
        <v>5</v>
      </c>
      <c r="C9" s="15" t="s">
        <v>48</v>
      </c>
      <c r="D9" s="15" t="s">
        <v>37</v>
      </c>
      <c r="E9" s="15">
        <v>9</v>
      </c>
      <c r="F9" s="15">
        <v>8.3000000000000007</v>
      </c>
    </row>
    <row r="10" spans="2:6">
      <c r="B10" s="15">
        <v>6</v>
      </c>
      <c r="C10" s="15" t="s">
        <v>49</v>
      </c>
      <c r="D10" s="15" t="s">
        <v>37</v>
      </c>
      <c r="E10" s="15">
        <v>9.6</v>
      </c>
      <c r="F10" s="15">
        <v>9.8000000000000007</v>
      </c>
    </row>
    <row r="11" spans="2:6">
      <c r="B11" s="15">
        <v>7</v>
      </c>
      <c r="C11" s="15" t="s">
        <v>50</v>
      </c>
      <c r="D11" s="15" t="s">
        <v>37</v>
      </c>
      <c r="E11" s="15">
        <v>7.1</v>
      </c>
      <c r="F11" s="15">
        <v>7</v>
      </c>
    </row>
    <row r="12" spans="2:6">
      <c r="B12" s="15">
        <v>8</v>
      </c>
      <c r="C12" s="15" t="s">
        <v>51</v>
      </c>
      <c r="D12" s="15" t="s">
        <v>37</v>
      </c>
      <c r="E12" s="15">
        <v>8.8000000000000007</v>
      </c>
      <c r="F12" s="15">
        <v>8.5</v>
      </c>
    </row>
    <row r="13" spans="2:6">
      <c r="B13" s="15">
        <v>9</v>
      </c>
      <c r="C13" s="15" t="s">
        <v>52</v>
      </c>
      <c r="D13" s="15" t="s">
        <v>37</v>
      </c>
      <c r="E13" s="15">
        <v>8.8000000000000007</v>
      </c>
      <c r="F13" s="15">
        <v>8</v>
      </c>
    </row>
    <row r="14" spans="2:6">
      <c r="B14" s="15">
        <v>10</v>
      </c>
      <c r="C14" s="15" t="s">
        <v>53</v>
      </c>
      <c r="D14" s="15" t="s">
        <v>37</v>
      </c>
      <c r="E14" s="15">
        <v>7.9</v>
      </c>
      <c r="F14" s="15">
        <v>7.7</v>
      </c>
    </row>
    <row r="15" spans="2:6">
      <c r="B15" s="15">
        <v>11</v>
      </c>
      <c r="C15" s="15" t="s">
        <v>54</v>
      </c>
      <c r="D15" s="15" t="s">
        <v>37</v>
      </c>
      <c r="E15" s="15">
        <v>9.6999999999999993</v>
      </c>
      <c r="F15" s="15">
        <v>9.3000000000000007</v>
      </c>
    </row>
    <row r="16" spans="2:6">
      <c r="B16" s="15">
        <v>12</v>
      </c>
      <c r="C16" s="15" t="s">
        <v>55</v>
      </c>
      <c r="D16" s="15" t="s">
        <v>37</v>
      </c>
      <c r="E16" s="15">
        <v>5</v>
      </c>
      <c r="F16" s="15">
        <v>4.8</v>
      </c>
    </row>
    <row r="17" spans="2:8">
      <c r="B17" s="15">
        <v>13</v>
      </c>
      <c r="C17" s="15" t="s">
        <v>56</v>
      </c>
      <c r="D17" s="15" t="s">
        <v>37</v>
      </c>
      <c r="E17" s="15">
        <v>11.6</v>
      </c>
      <c r="F17" s="15">
        <v>11.5</v>
      </c>
    </row>
    <row r="18" spans="2:8">
      <c r="B18" s="15">
        <v>14</v>
      </c>
      <c r="C18" s="15" t="s">
        <v>57</v>
      </c>
      <c r="D18" s="15" t="s">
        <v>37</v>
      </c>
      <c r="E18" s="15">
        <v>7.2</v>
      </c>
      <c r="F18" s="15">
        <v>7.1</v>
      </c>
    </row>
    <row r="19" spans="2:8">
      <c r="B19" s="15">
        <v>15</v>
      </c>
      <c r="C19" s="15" t="s">
        <v>58</v>
      </c>
      <c r="D19" s="15" t="s">
        <v>37</v>
      </c>
      <c r="E19" s="15">
        <v>6</v>
      </c>
      <c r="F19" s="15">
        <v>5.5</v>
      </c>
    </row>
    <row r="20" spans="2:8">
      <c r="B20" s="15">
        <v>16</v>
      </c>
      <c r="C20" s="15" t="s">
        <v>59</v>
      </c>
      <c r="D20" s="15" t="s">
        <v>37</v>
      </c>
      <c r="E20" s="15">
        <v>8.6999999999999993</v>
      </c>
      <c r="F20" s="15">
        <v>7.9</v>
      </c>
    </row>
    <row r="21" spans="2:8">
      <c r="B21" s="15">
        <v>17</v>
      </c>
      <c r="C21" s="15" t="s">
        <v>60</v>
      </c>
      <c r="D21" s="15" t="s">
        <v>37</v>
      </c>
      <c r="E21" s="15">
        <v>8.3000000000000007</v>
      </c>
      <c r="F21" s="15">
        <v>8.4</v>
      </c>
    </row>
    <row r="22" spans="2:8">
      <c r="B22" s="15">
        <v>18</v>
      </c>
      <c r="C22" s="15" t="s">
        <v>61</v>
      </c>
      <c r="D22" s="15" t="s">
        <v>37</v>
      </c>
      <c r="E22" s="15">
        <v>7</v>
      </c>
      <c r="F22" s="15">
        <v>7.2</v>
      </c>
    </row>
    <row r="23" spans="2:8">
      <c r="B23" s="15">
        <v>19</v>
      </c>
      <c r="C23" s="15" t="s">
        <v>62</v>
      </c>
      <c r="D23" s="15" t="s">
        <v>37</v>
      </c>
      <c r="E23" s="15">
        <v>5.8</v>
      </c>
      <c r="F23" s="15">
        <v>5.5</v>
      </c>
    </row>
    <row r="24" spans="2:8">
      <c r="B24" s="15">
        <v>21</v>
      </c>
      <c r="C24" s="15" t="s">
        <v>63</v>
      </c>
      <c r="D24" s="15" t="s">
        <v>37</v>
      </c>
      <c r="E24" s="15">
        <v>7.7</v>
      </c>
      <c r="F24" s="15">
        <v>7.7</v>
      </c>
    </row>
    <row r="25" spans="2:8">
      <c r="B25" s="15">
        <v>22</v>
      </c>
      <c r="C25" s="15" t="s">
        <v>64</v>
      </c>
      <c r="D25" s="15" t="s">
        <v>37</v>
      </c>
      <c r="E25" s="15">
        <v>7.6</v>
      </c>
      <c r="F25" s="15">
        <v>6.9</v>
      </c>
    </row>
    <row r="26" spans="2:8">
      <c r="B26" s="15">
        <v>23</v>
      </c>
      <c r="C26" s="15" t="s">
        <v>65</v>
      </c>
      <c r="D26" s="15" t="s">
        <v>37</v>
      </c>
      <c r="E26" s="15">
        <v>6.1</v>
      </c>
      <c r="F26" s="15">
        <v>5.9</v>
      </c>
    </row>
    <row r="27" spans="2:8">
      <c r="B27" s="15">
        <v>24</v>
      </c>
      <c r="C27" s="15" t="s">
        <v>66</v>
      </c>
      <c r="D27" s="15" t="s">
        <v>37</v>
      </c>
      <c r="E27" s="15">
        <v>6.3</v>
      </c>
      <c r="F27" s="15">
        <v>6.1</v>
      </c>
    </row>
    <row r="28" spans="2:8">
      <c r="B28" s="15">
        <v>25</v>
      </c>
      <c r="C28" s="15" t="s">
        <v>67</v>
      </c>
      <c r="D28" s="15" t="s">
        <v>37</v>
      </c>
      <c r="E28" s="15">
        <v>7</v>
      </c>
      <c r="F28" s="15">
        <v>7</v>
      </c>
    </row>
    <row r="29" spans="2:8">
      <c r="B29" s="15">
        <v>26</v>
      </c>
      <c r="C29" s="15" t="s">
        <v>68</v>
      </c>
      <c r="D29" s="15" t="s">
        <v>37</v>
      </c>
      <c r="E29" s="15">
        <v>8.5</v>
      </c>
      <c r="F29" s="15">
        <v>8.4</v>
      </c>
    </row>
    <row r="30" spans="2:8">
      <c r="B30" s="15">
        <v>27</v>
      </c>
      <c r="C30" s="15" t="s">
        <v>69</v>
      </c>
      <c r="D30" s="15" t="s">
        <v>37</v>
      </c>
      <c r="E30" s="15">
        <v>6.6</v>
      </c>
      <c r="F30" s="15">
        <v>6.7</v>
      </c>
    </row>
    <row r="31" spans="2:8">
      <c r="B31" s="15">
        <v>28</v>
      </c>
      <c r="C31" s="15" t="s">
        <v>70</v>
      </c>
      <c r="D31" s="15" t="s">
        <v>37</v>
      </c>
      <c r="E31" s="15">
        <v>7.6</v>
      </c>
      <c r="F31" s="15">
        <v>7.1</v>
      </c>
    </row>
    <row r="32" spans="2:8">
      <c r="B32" s="15">
        <v>29</v>
      </c>
      <c r="C32" s="15" t="s">
        <v>71</v>
      </c>
      <c r="D32" s="15" t="s">
        <v>37</v>
      </c>
      <c r="E32" s="15">
        <v>7.9</v>
      </c>
      <c r="F32" s="15">
        <v>7.8</v>
      </c>
      <c r="H32" s="42" t="s">
        <v>183</v>
      </c>
    </row>
    <row r="33" spans="2:8">
      <c r="B33" s="15" t="s">
        <v>72</v>
      </c>
      <c r="C33" s="15" t="s">
        <v>73</v>
      </c>
      <c r="D33" s="15" t="s">
        <v>37</v>
      </c>
      <c r="E33" s="15">
        <v>10.6</v>
      </c>
      <c r="F33" s="15">
        <v>9.8000000000000007</v>
      </c>
      <c r="H33" s="42" t="s">
        <v>181</v>
      </c>
    </row>
    <row r="34" spans="2:8">
      <c r="B34" s="15" t="s">
        <v>74</v>
      </c>
      <c r="C34" s="15" t="s">
        <v>75</v>
      </c>
      <c r="D34" s="15" t="s">
        <v>37</v>
      </c>
      <c r="E34" s="15">
        <v>9.6999999999999993</v>
      </c>
      <c r="F34" s="15">
        <v>9.1</v>
      </c>
      <c r="H34" s="46" t="s">
        <v>184</v>
      </c>
    </row>
    <row r="35" spans="2:8">
      <c r="B35" s="15">
        <v>30</v>
      </c>
      <c r="C35" s="15" t="s">
        <v>76</v>
      </c>
      <c r="D35" s="15" t="s">
        <v>37</v>
      </c>
      <c r="E35" s="15">
        <v>8.1</v>
      </c>
      <c r="F35" s="15">
        <v>7.8</v>
      </c>
    </row>
    <row r="36" spans="2:8">
      <c r="B36" s="15">
        <v>31</v>
      </c>
      <c r="C36" s="15" t="s">
        <v>77</v>
      </c>
      <c r="D36" s="15" t="s">
        <v>37</v>
      </c>
      <c r="E36" s="15">
        <v>8.3000000000000007</v>
      </c>
      <c r="F36" s="15">
        <v>7.9</v>
      </c>
    </row>
    <row r="37" spans="2:8">
      <c r="B37" s="15">
        <v>32</v>
      </c>
      <c r="C37" s="15" t="s">
        <v>78</v>
      </c>
      <c r="D37" s="15" t="s">
        <v>37</v>
      </c>
      <c r="E37" s="15">
        <v>5.0999999999999996</v>
      </c>
      <c r="F37" s="15">
        <v>5.0999999999999996</v>
      </c>
    </row>
    <row r="38" spans="2:8">
      <c r="B38" s="15">
        <v>33</v>
      </c>
      <c r="C38" s="15" t="s">
        <v>79</v>
      </c>
      <c r="D38" s="15" t="s">
        <v>37</v>
      </c>
      <c r="E38" s="15">
        <v>9.1999999999999993</v>
      </c>
      <c r="F38" s="15">
        <v>9.6999999999999993</v>
      </c>
    </row>
    <row r="39" spans="2:8">
      <c r="B39" s="15">
        <v>34</v>
      </c>
      <c r="C39" s="15" t="s">
        <v>80</v>
      </c>
      <c r="D39" s="15" t="s">
        <v>37</v>
      </c>
      <c r="E39" s="15">
        <v>9.9</v>
      </c>
      <c r="F39" s="15">
        <v>9.6</v>
      </c>
    </row>
    <row r="40" spans="2:8">
      <c r="B40" s="15">
        <v>35</v>
      </c>
      <c r="C40" s="15" t="s">
        <v>81</v>
      </c>
      <c r="D40" s="15" t="s">
        <v>37</v>
      </c>
      <c r="E40" s="15">
        <v>7.3</v>
      </c>
      <c r="F40" s="15">
        <v>6.9</v>
      </c>
    </row>
    <row r="41" spans="2:8">
      <c r="B41" s="15">
        <v>36</v>
      </c>
      <c r="C41" s="15" t="s">
        <v>82</v>
      </c>
      <c r="D41" s="15" t="s">
        <v>37</v>
      </c>
      <c r="E41" s="15">
        <v>6.8</v>
      </c>
      <c r="F41" s="15">
        <v>6.5</v>
      </c>
    </row>
    <row r="42" spans="2:8">
      <c r="B42" s="15">
        <v>37</v>
      </c>
      <c r="C42" s="15" t="s">
        <v>83</v>
      </c>
      <c r="D42" s="15" t="s">
        <v>37</v>
      </c>
      <c r="E42" s="15">
        <v>7.1</v>
      </c>
      <c r="F42" s="15">
        <v>7</v>
      </c>
    </row>
    <row r="43" spans="2:8">
      <c r="B43" s="15">
        <v>38</v>
      </c>
      <c r="C43" s="15" t="s">
        <v>84</v>
      </c>
      <c r="D43" s="15" t="s">
        <v>37</v>
      </c>
      <c r="E43" s="15">
        <v>8.6999999999999993</v>
      </c>
      <c r="F43" s="15">
        <v>8.8000000000000007</v>
      </c>
    </row>
    <row r="44" spans="2:8">
      <c r="B44" s="15">
        <v>39</v>
      </c>
      <c r="C44" s="15" t="s">
        <v>85</v>
      </c>
      <c r="D44" s="15" t="s">
        <v>37</v>
      </c>
      <c r="E44" s="15">
        <v>7</v>
      </c>
      <c r="F44" s="15">
        <v>6.7</v>
      </c>
    </row>
    <row r="45" spans="2:8">
      <c r="B45" s="15">
        <v>40</v>
      </c>
      <c r="C45" s="15" t="s">
        <v>86</v>
      </c>
      <c r="D45" s="15" t="s">
        <v>37</v>
      </c>
      <c r="E45" s="15">
        <v>7</v>
      </c>
      <c r="F45" s="15">
        <v>6.6</v>
      </c>
    </row>
    <row r="46" spans="2:8">
      <c r="B46" s="15">
        <v>41</v>
      </c>
      <c r="C46" s="15" t="s">
        <v>87</v>
      </c>
      <c r="D46" s="15" t="s">
        <v>37</v>
      </c>
      <c r="E46" s="15">
        <v>7</v>
      </c>
      <c r="F46" s="15">
        <v>6.2</v>
      </c>
    </row>
    <row r="47" spans="2:8">
      <c r="B47" s="15">
        <v>42</v>
      </c>
      <c r="C47" s="15" t="s">
        <v>88</v>
      </c>
      <c r="D47" s="15" t="s">
        <v>37</v>
      </c>
      <c r="E47" s="15">
        <v>9.8000000000000007</v>
      </c>
      <c r="F47" s="15">
        <v>9.5</v>
      </c>
    </row>
    <row r="48" spans="2:8">
      <c r="B48" s="15">
        <v>43</v>
      </c>
      <c r="C48" s="15" t="s">
        <v>89</v>
      </c>
      <c r="D48" s="15" t="s">
        <v>37</v>
      </c>
      <c r="E48" s="15">
        <v>6.5</v>
      </c>
      <c r="F48" s="15">
        <v>6.1</v>
      </c>
    </row>
    <row r="49" spans="2:6">
      <c r="B49" s="15">
        <v>44</v>
      </c>
      <c r="C49" s="15" t="s">
        <v>90</v>
      </c>
      <c r="D49" s="15" t="s">
        <v>37</v>
      </c>
      <c r="E49" s="15">
        <v>7.8</v>
      </c>
      <c r="F49" s="15">
        <v>7.9</v>
      </c>
    </row>
    <row r="50" spans="2:6">
      <c r="B50" s="15">
        <v>45</v>
      </c>
      <c r="C50" s="15" t="s">
        <v>91</v>
      </c>
      <c r="D50" s="15" t="s">
        <v>37</v>
      </c>
      <c r="E50" s="15">
        <v>6.3</v>
      </c>
      <c r="F50" s="15">
        <v>6.3</v>
      </c>
    </row>
    <row r="51" spans="2:6">
      <c r="B51" s="15">
        <v>46</v>
      </c>
      <c r="C51" s="15" t="s">
        <v>92</v>
      </c>
      <c r="D51" s="15" t="s">
        <v>37</v>
      </c>
      <c r="E51" s="15">
        <v>5.9</v>
      </c>
      <c r="F51" s="15">
        <v>5.7</v>
      </c>
    </row>
    <row r="52" spans="2:6">
      <c r="B52" s="15">
        <v>47</v>
      </c>
      <c r="C52" s="15" t="s">
        <v>93</v>
      </c>
      <c r="D52" s="15" t="s">
        <v>37</v>
      </c>
      <c r="E52" s="15">
        <v>7.3</v>
      </c>
      <c r="F52" s="15">
        <v>7</v>
      </c>
    </row>
    <row r="53" spans="2:6">
      <c r="B53" s="15">
        <v>48</v>
      </c>
      <c r="C53" s="15" t="s">
        <v>94</v>
      </c>
      <c r="D53" s="15" t="s">
        <v>37</v>
      </c>
      <c r="E53" s="15">
        <v>5.3</v>
      </c>
      <c r="F53" s="15">
        <v>5.6</v>
      </c>
    </row>
    <row r="54" spans="2:6">
      <c r="B54" s="15">
        <v>49</v>
      </c>
      <c r="C54" s="15" t="s">
        <v>95</v>
      </c>
      <c r="D54" s="15" t="s">
        <v>37</v>
      </c>
      <c r="E54" s="15">
        <v>6.5</v>
      </c>
      <c r="F54" s="15">
        <v>6.7</v>
      </c>
    </row>
    <row r="55" spans="2:6">
      <c r="B55" s="15">
        <v>50</v>
      </c>
      <c r="C55" s="15" t="s">
        <v>96</v>
      </c>
      <c r="D55" s="15" t="s">
        <v>37</v>
      </c>
      <c r="E55" s="15">
        <v>6.1</v>
      </c>
      <c r="F55" s="15">
        <v>5.8</v>
      </c>
    </row>
    <row r="56" spans="2:6">
      <c r="B56" s="15">
        <v>51</v>
      </c>
      <c r="C56" s="15" t="s">
        <v>97</v>
      </c>
      <c r="D56" s="15" t="s">
        <v>37</v>
      </c>
      <c r="E56" s="15">
        <v>8.9</v>
      </c>
      <c r="F56" s="15">
        <v>8.6999999999999993</v>
      </c>
    </row>
    <row r="57" spans="2:6">
      <c r="B57" s="15">
        <v>52</v>
      </c>
      <c r="C57" s="15" t="s">
        <v>98</v>
      </c>
      <c r="D57" s="15" t="s">
        <v>37</v>
      </c>
      <c r="E57" s="15">
        <v>8.6</v>
      </c>
      <c r="F57" s="15">
        <v>7.8</v>
      </c>
    </row>
    <row r="58" spans="2:6">
      <c r="B58" s="15">
        <v>53</v>
      </c>
      <c r="C58" s="15" t="s">
        <v>99</v>
      </c>
      <c r="D58" s="15" t="s">
        <v>37</v>
      </c>
      <c r="E58" s="15">
        <v>6.1</v>
      </c>
      <c r="F58" s="15">
        <v>5.8</v>
      </c>
    </row>
    <row r="59" spans="2:6">
      <c r="B59" s="15">
        <v>54</v>
      </c>
      <c r="C59" s="15" t="s">
        <v>100</v>
      </c>
      <c r="D59" s="15" t="s">
        <v>37</v>
      </c>
      <c r="E59" s="15">
        <v>8.6</v>
      </c>
      <c r="F59" s="15">
        <v>8.3000000000000007</v>
      </c>
    </row>
    <row r="60" spans="2:6">
      <c r="B60" s="15">
        <v>55</v>
      </c>
      <c r="C60" s="15" t="s">
        <v>101</v>
      </c>
      <c r="D60" s="15" t="s">
        <v>37</v>
      </c>
      <c r="E60" s="15">
        <v>7.5</v>
      </c>
      <c r="F60" s="15">
        <v>7.7</v>
      </c>
    </row>
    <row r="61" spans="2:6">
      <c r="B61" s="15">
        <v>56</v>
      </c>
      <c r="C61" s="15" t="s">
        <v>102</v>
      </c>
      <c r="D61" s="15" t="s">
        <v>37</v>
      </c>
      <c r="E61" s="15">
        <v>6.5</v>
      </c>
      <c r="F61" s="15">
        <v>6.2</v>
      </c>
    </row>
    <row r="62" spans="2:6">
      <c r="B62" s="15">
        <v>57</v>
      </c>
      <c r="C62" s="15" t="s">
        <v>103</v>
      </c>
      <c r="D62" s="15" t="s">
        <v>37</v>
      </c>
      <c r="E62" s="15">
        <v>7.2</v>
      </c>
      <c r="F62" s="15">
        <v>7.2</v>
      </c>
    </row>
    <row r="63" spans="2:6">
      <c r="B63" s="15">
        <v>58</v>
      </c>
      <c r="C63" s="15" t="s">
        <v>104</v>
      </c>
      <c r="D63" s="15" t="s">
        <v>37</v>
      </c>
      <c r="E63" s="15">
        <v>7.1</v>
      </c>
      <c r="F63" s="15">
        <v>7.1</v>
      </c>
    </row>
    <row r="64" spans="2:6">
      <c r="B64" s="15">
        <v>59</v>
      </c>
      <c r="C64" s="15" t="s">
        <v>105</v>
      </c>
      <c r="D64" s="15" t="s">
        <v>37</v>
      </c>
      <c r="E64" s="15">
        <v>9.6999999999999993</v>
      </c>
      <c r="F64" s="15">
        <v>9.9</v>
      </c>
    </row>
    <row r="65" spans="2:6">
      <c r="B65" s="15">
        <v>60</v>
      </c>
      <c r="C65" s="15" t="s">
        <v>106</v>
      </c>
      <c r="D65" s="15" t="s">
        <v>37</v>
      </c>
      <c r="E65" s="15">
        <v>7</v>
      </c>
      <c r="F65" s="15">
        <v>7.1</v>
      </c>
    </row>
    <row r="66" spans="2:6">
      <c r="B66" s="15">
        <v>61</v>
      </c>
      <c r="C66" s="15" t="s">
        <v>107</v>
      </c>
      <c r="D66" s="15" t="s">
        <v>37</v>
      </c>
      <c r="E66" s="15">
        <v>7.7</v>
      </c>
      <c r="F66" s="15">
        <v>6.9</v>
      </c>
    </row>
    <row r="67" spans="2:6">
      <c r="B67" s="15">
        <v>62</v>
      </c>
      <c r="C67" s="15" t="s">
        <v>108</v>
      </c>
      <c r="D67" s="15" t="s">
        <v>37</v>
      </c>
      <c r="E67" s="15">
        <v>9</v>
      </c>
      <c r="F67" s="15">
        <v>9</v>
      </c>
    </row>
    <row r="68" spans="2:6">
      <c r="B68" s="15">
        <v>63</v>
      </c>
      <c r="C68" s="15" t="s">
        <v>109</v>
      </c>
      <c r="D68" s="15" t="s">
        <v>37</v>
      </c>
      <c r="E68" s="15">
        <v>8.4</v>
      </c>
      <c r="F68" s="15">
        <v>8.6999999999999993</v>
      </c>
    </row>
    <row r="69" spans="2:6">
      <c r="B69" s="15">
        <v>64</v>
      </c>
      <c r="C69" s="15" t="s">
        <v>110</v>
      </c>
      <c r="D69" s="15" t="s">
        <v>37</v>
      </c>
      <c r="E69" s="15">
        <v>7.1</v>
      </c>
      <c r="F69" s="15">
        <v>6.7</v>
      </c>
    </row>
    <row r="70" spans="2:6">
      <c r="B70" s="15">
        <v>65</v>
      </c>
      <c r="C70" s="15" t="s">
        <v>111</v>
      </c>
      <c r="D70" s="15" t="s">
        <v>37</v>
      </c>
      <c r="E70" s="15">
        <v>6.8</v>
      </c>
      <c r="F70" s="15">
        <v>6.3</v>
      </c>
    </row>
    <row r="71" spans="2:6">
      <c r="B71" s="15">
        <v>66</v>
      </c>
      <c r="C71" s="15" t="s">
        <v>112</v>
      </c>
      <c r="D71" s="15" t="s">
        <v>37</v>
      </c>
      <c r="E71" s="15">
        <v>11</v>
      </c>
      <c r="F71" s="15">
        <v>10.6</v>
      </c>
    </row>
    <row r="72" spans="2:6">
      <c r="B72" s="15">
        <v>67</v>
      </c>
      <c r="C72" s="15" t="s">
        <v>113</v>
      </c>
      <c r="D72" s="15" t="s">
        <v>37</v>
      </c>
      <c r="E72" s="15">
        <v>6.6</v>
      </c>
      <c r="F72" s="15">
        <v>6.8</v>
      </c>
    </row>
    <row r="73" spans="2:6">
      <c r="B73" s="15">
        <v>68</v>
      </c>
      <c r="C73" s="15" t="s">
        <v>114</v>
      </c>
      <c r="D73" s="15" t="s">
        <v>37</v>
      </c>
      <c r="E73" s="15">
        <v>7</v>
      </c>
      <c r="F73" s="15">
        <v>6.9</v>
      </c>
    </row>
    <row r="74" spans="2:6">
      <c r="B74" s="15">
        <v>69</v>
      </c>
      <c r="C74" s="15" t="s">
        <v>115</v>
      </c>
      <c r="D74" s="15" t="s">
        <v>37</v>
      </c>
      <c r="E74" s="15">
        <v>9.1</v>
      </c>
      <c r="F74" s="15">
        <v>9.1999999999999993</v>
      </c>
    </row>
    <row r="75" spans="2:6">
      <c r="B75" s="15">
        <v>70</v>
      </c>
      <c r="C75" s="15" t="s">
        <v>116</v>
      </c>
      <c r="D75" s="15" t="s">
        <v>37</v>
      </c>
      <c r="E75" s="15">
        <v>6.9</v>
      </c>
      <c r="F75" s="15">
        <v>6.9</v>
      </c>
    </row>
    <row r="76" spans="2:6">
      <c r="B76" s="15">
        <v>71</v>
      </c>
      <c r="C76" s="15" t="s">
        <v>117</v>
      </c>
      <c r="D76" s="15" t="s">
        <v>37</v>
      </c>
      <c r="E76" s="15">
        <v>6.1</v>
      </c>
      <c r="F76" s="15">
        <v>6.2</v>
      </c>
    </row>
    <row r="77" spans="2:6">
      <c r="B77" s="15">
        <v>72</v>
      </c>
      <c r="C77" s="15" t="s">
        <v>118</v>
      </c>
      <c r="D77" s="15" t="s">
        <v>37</v>
      </c>
      <c r="E77" s="15">
        <v>7.5</v>
      </c>
      <c r="F77" s="15">
        <v>7.6</v>
      </c>
    </row>
    <row r="78" spans="2:6">
      <c r="B78" s="15">
        <v>73</v>
      </c>
      <c r="C78" s="15" t="s">
        <v>119</v>
      </c>
      <c r="D78" s="15" t="s">
        <v>37</v>
      </c>
      <c r="E78" s="15">
        <v>7.7</v>
      </c>
      <c r="F78" s="15">
        <v>7.4</v>
      </c>
    </row>
    <row r="79" spans="2:6">
      <c r="B79" s="15">
        <v>74</v>
      </c>
      <c r="C79" s="15" t="s">
        <v>120</v>
      </c>
      <c r="D79" s="15" t="s">
        <v>37</v>
      </c>
      <c r="E79" s="15">
        <v>7</v>
      </c>
      <c r="F79" s="15">
        <v>6.6</v>
      </c>
    </row>
    <row r="80" spans="2:6">
      <c r="B80" s="15">
        <v>75</v>
      </c>
      <c r="C80" s="15" t="s">
        <v>121</v>
      </c>
      <c r="D80" s="15" t="s">
        <v>37</v>
      </c>
      <c r="E80" s="15">
        <v>10.4</v>
      </c>
      <c r="F80" s="15">
        <v>10.7</v>
      </c>
    </row>
    <row r="81" spans="2:6">
      <c r="B81" s="15">
        <v>76</v>
      </c>
      <c r="C81" s="15" t="s">
        <v>122</v>
      </c>
      <c r="D81" s="15" t="s">
        <v>37</v>
      </c>
      <c r="E81" s="15">
        <v>8.5</v>
      </c>
      <c r="F81" s="15">
        <v>7.9</v>
      </c>
    </row>
    <row r="82" spans="2:6">
      <c r="B82" s="15">
        <v>77</v>
      </c>
      <c r="C82" s="15" t="s">
        <v>123</v>
      </c>
      <c r="D82" s="15" t="s">
        <v>37</v>
      </c>
      <c r="E82" s="15">
        <v>7.7</v>
      </c>
      <c r="F82" s="15">
        <v>7.5</v>
      </c>
    </row>
    <row r="83" spans="2:6">
      <c r="B83" s="15">
        <v>78</v>
      </c>
      <c r="C83" s="15" t="s">
        <v>124</v>
      </c>
      <c r="D83" s="15" t="s">
        <v>37</v>
      </c>
      <c r="E83" s="15">
        <v>6.8</v>
      </c>
      <c r="F83" s="15">
        <v>7</v>
      </c>
    </row>
    <row r="84" spans="2:6">
      <c r="B84" s="15">
        <v>79</v>
      </c>
      <c r="C84" s="15" t="s">
        <v>125</v>
      </c>
      <c r="D84" s="15" t="s">
        <v>37</v>
      </c>
      <c r="E84" s="15">
        <v>6.8</v>
      </c>
      <c r="F84" s="15">
        <v>6.6</v>
      </c>
    </row>
    <row r="85" spans="2:6">
      <c r="B85" s="15">
        <v>80</v>
      </c>
      <c r="C85" s="15" t="s">
        <v>126</v>
      </c>
      <c r="D85" s="15" t="s">
        <v>37</v>
      </c>
      <c r="E85" s="15">
        <v>9.5</v>
      </c>
      <c r="F85" s="15">
        <v>9</v>
      </c>
    </row>
    <row r="86" spans="2:6">
      <c r="B86" s="15">
        <v>81</v>
      </c>
      <c r="C86" s="15" t="s">
        <v>127</v>
      </c>
      <c r="D86" s="15" t="s">
        <v>37</v>
      </c>
      <c r="E86" s="15">
        <v>7</v>
      </c>
      <c r="F86" s="15">
        <v>6.8</v>
      </c>
    </row>
    <row r="87" spans="2:6">
      <c r="B87" s="15">
        <v>82</v>
      </c>
      <c r="C87" s="15" t="s">
        <v>128</v>
      </c>
      <c r="D87" s="15" t="s">
        <v>37</v>
      </c>
      <c r="E87" s="15">
        <v>6.2</v>
      </c>
      <c r="F87" s="15">
        <v>6.2</v>
      </c>
    </row>
    <row r="88" spans="2:6">
      <c r="B88" s="15">
        <v>83</v>
      </c>
      <c r="C88" s="15" t="s">
        <v>129</v>
      </c>
      <c r="D88" s="15" t="s">
        <v>37</v>
      </c>
      <c r="E88" s="15">
        <v>9.9</v>
      </c>
      <c r="F88" s="15">
        <v>9.5</v>
      </c>
    </row>
    <row r="89" spans="2:6">
      <c r="B89" s="15">
        <v>84</v>
      </c>
      <c r="C89" s="15" t="s">
        <v>130</v>
      </c>
      <c r="D89" s="15" t="s">
        <v>37</v>
      </c>
      <c r="E89" s="15">
        <v>8.6</v>
      </c>
      <c r="F89" s="15">
        <v>8.3000000000000007</v>
      </c>
    </row>
    <row r="90" spans="2:6">
      <c r="B90" s="15">
        <v>85</v>
      </c>
      <c r="C90" s="15" t="s">
        <v>131</v>
      </c>
      <c r="D90" s="15" t="s">
        <v>37</v>
      </c>
      <c r="E90" s="15">
        <v>6.8</v>
      </c>
      <c r="F90" s="15">
        <v>6.7</v>
      </c>
    </row>
    <row r="91" spans="2:6">
      <c r="B91" s="15">
        <v>86</v>
      </c>
      <c r="C91" s="15" t="s">
        <v>132</v>
      </c>
      <c r="D91" s="15" t="s">
        <v>37</v>
      </c>
      <c r="E91" s="15">
        <v>7.9</v>
      </c>
      <c r="F91" s="15">
        <v>7.6</v>
      </c>
    </row>
    <row r="92" spans="2:6">
      <c r="B92" s="15">
        <v>87</v>
      </c>
      <c r="C92" s="15" t="s">
        <v>133</v>
      </c>
      <c r="D92" s="15" t="s">
        <v>37</v>
      </c>
      <c r="E92" s="15">
        <v>7.7</v>
      </c>
      <c r="F92" s="15">
        <v>7.3</v>
      </c>
    </row>
    <row r="93" spans="2:6">
      <c r="B93" s="15">
        <v>88</v>
      </c>
      <c r="C93" s="15" t="s">
        <v>134</v>
      </c>
      <c r="D93" s="15" t="s">
        <v>37</v>
      </c>
      <c r="E93" s="15">
        <v>7.3</v>
      </c>
      <c r="F93" s="15">
        <v>7.2</v>
      </c>
    </row>
    <row r="94" spans="2:6">
      <c r="B94" s="15">
        <v>89</v>
      </c>
      <c r="C94" s="15" t="s">
        <v>135</v>
      </c>
      <c r="D94" s="15" t="s">
        <v>37</v>
      </c>
      <c r="E94" s="15">
        <v>8.4</v>
      </c>
      <c r="F94" s="15">
        <v>7.9</v>
      </c>
    </row>
    <row r="95" spans="2:6">
      <c r="B95" s="15">
        <v>90</v>
      </c>
      <c r="C95" s="15" t="s">
        <v>136</v>
      </c>
      <c r="D95" s="15" t="s">
        <v>37</v>
      </c>
      <c r="E95" s="15">
        <v>8.1</v>
      </c>
      <c r="F95" s="15">
        <v>7.4</v>
      </c>
    </row>
    <row r="96" spans="2:6">
      <c r="B96" s="15">
        <v>91</v>
      </c>
      <c r="C96" s="15" t="s">
        <v>137</v>
      </c>
      <c r="D96" s="15" t="s">
        <v>37</v>
      </c>
      <c r="E96" s="15">
        <v>7.9</v>
      </c>
      <c r="F96" s="15">
        <v>7.9</v>
      </c>
    </row>
    <row r="97" spans="2:6">
      <c r="B97" s="15">
        <v>92</v>
      </c>
      <c r="C97" s="15" t="s">
        <v>138</v>
      </c>
      <c r="D97" s="15" t="s">
        <v>37</v>
      </c>
      <c r="E97" s="15">
        <v>8.4</v>
      </c>
      <c r="F97" s="15">
        <v>8.1</v>
      </c>
    </row>
    <row r="98" spans="2:6">
      <c r="B98" s="15">
        <v>93</v>
      </c>
      <c r="C98" s="15" t="s">
        <v>139</v>
      </c>
      <c r="D98" s="15" t="s">
        <v>37</v>
      </c>
      <c r="E98" s="15">
        <v>10.8</v>
      </c>
      <c r="F98" s="15">
        <v>10.7</v>
      </c>
    </row>
    <row r="99" spans="2:6">
      <c r="B99" s="15">
        <v>94</v>
      </c>
      <c r="C99" s="15" t="s">
        <v>140</v>
      </c>
      <c r="D99" s="15" t="s">
        <v>37</v>
      </c>
      <c r="E99" s="15">
        <v>8.1999999999999993</v>
      </c>
      <c r="F99" s="15">
        <v>8.3000000000000007</v>
      </c>
    </row>
    <row r="100" spans="2:6">
      <c r="B100" s="15">
        <v>95</v>
      </c>
      <c r="C100" s="15" t="s">
        <v>141</v>
      </c>
      <c r="D100" s="15" t="s">
        <v>37</v>
      </c>
      <c r="E100" s="15">
        <v>9</v>
      </c>
      <c r="F100" s="15">
        <v>8.8000000000000007</v>
      </c>
    </row>
    <row r="101" spans="2:6">
      <c r="B101" s="15">
        <v>971</v>
      </c>
      <c r="C101" s="15" t="s">
        <v>142</v>
      </c>
      <c r="D101" s="15" t="s">
        <v>37</v>
      </c>
      <c r="E101" s="15">
        <v>7.4</v>
      </c>
      <c r="F101" s="15">
        <v>7.4</v>
      </c>
    </row>
    <row r="102" spans="2:6">
      <c r="B102" s="15">
        <v>972</v>
      </c>
      <c r="C102" s="15" t="s">
        <v>143</v>
      </c>
      <c r="D102" s="15" t="s">
        <v>37</v>
      </c>
      <c r="E102" s="15">
        <v>5.9</v>
      </c>
      <c r="F102" s="15">
        <v>6.2</v>
      </c>
    </row>
    <row r="103" spans="2:6">
      <c r="B103" s="15">
        <v>973</v>
      </c>
      <c r="C103" s="15" t="s">
        <v>144</v>
      </c>
      <c r="D103" s="15" t="s">
        <v>37</v>
      </c>
      <c r="E103" s="15">
        <v>5.0999999999999996</v>
      </c>
      <c r="F103" s="15">
        <v>5.0999999999999996</v>
      </c>
    </row>
    <row r="104" spans="2:6">
      <c r="B104" s="15">
        <v>974</v>
      </c>
      <c r="C104" s="15" t="s">
        <v>145</v>
      </c>
      <c r="D104" s="15" t="s">
        <v>37</v>
      </c>
      <c r="E104" s="15">
        <v>5.9</v>
      </c>
      <c r="F104" s="15">
        <v>5.4</v>
      </c>
    </row>
    <row r="105" spans="2:6">
      <c r="B105" s="15">
        <v>976</v>
      </c>
      <c r="C105" s="15" t="s">
        <v>146</v>
      </c>
      <c r="D105" s="15" t="s">
        <v>37</v>
      </c>
      <c r="E105" s="15">
        <v>8.1999999999999993</v>
      </c>
      <c r="F105" s="15">
        <v>7.4</v>
      </c>
    </row>
    <row r="106" spans="2:6">
      <c r="B106" s="15" t="s">
        <v>147</v>
      </c>
      <c r="C106" s="15" t="s">
        <v>34</v>
      </c>
      <c r="D106" s="15" t="s">
        <v>37</v>
      </c>
      <c r="E106" s="15">
        <v>8.1999999999999993</v>
      </c>
      <c r="F106" s="15">
        <v>8.1</v>
      </c>
    </row>
    <row r="108" spans="2:6">
      <c r="B108" s="42" t="s">
        <v>183</v>
      </c>
    </row>
    <row r="109" spans="2:6">
      <c r="B109" s="42" t="s">
        <v>181</v>
      </c>
    </row>
    <row r="110" spans="2:6">
      <c r="B110" s="46" t="s">
        <v>184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I51"/>
  <sheetViews>
    <sheetView zoomScale="85" zoomScaleNormal="85" workbookViewId="0">
      <selection activeCell="C2" sqref="C2"/>
    </sheetView>
  </sheetViews>
  <sheetFormatPr baseColWidth="10" defaultColWidth="11.42578125" defaultRowHeight="15"/>
  <cols>
    <col min="1" max="1" width="2.42578125" style="1" customWidth="1"/>
    <col min="2" max="2" width="11.42578125" style="1"/>
    <col min="3" max="3" width="21" style="1" customWidth="1"/>
    <col min="4" max="5" width="11.42578125" style="1"/>
    <col min="6" max="6" width="14.140625" style="1" customWidth="1"/>
    <col min="7" max="16384" width="11.42578125" style="1"/>
  </cols>
  <sheetData>
    <row r="2" spans="2:2">
      <c r="B2" s="39" t="s">
        <v>215</v>
      </c>
    </row>
    <row r="3" spans="2:2">
      <c r="B3" s="9"/>
    </row>
    <row r="25" spans="2:6">
      <c r="B25" s="11"/>
    </row>
    <row r="26" spans="2:6">
      <c r="B26" s="43" t="s">
        <v>185</v>
      </c>
    </row>
    <row r="27" spans="2:6">
      <c r="B27" s="43" t="s">
        <v>186</v>
      </c>
    </row>
    <row r="28" spans="2:6">
      <c r="B28" s="47" t="s">
        <v>187</v>
      </c>
    </row>
    <row r="32" spans="2:6">
      <c r="C32" s="27"/>
      <c r="D32" s="27" t="s">
        <v>0</v>
      </c>
      <c r="E32" s="27" t="s">
        <v>1</v>
      </c>
      <c r="F32" s="27" t="s">
        <v>2</v>
      </c>
    </row>
    <row r="33" spans="3:9">
      <c r="C33" s="15" t="s">
        <v>220</v>
      </c>
      <c r="D33" s="28">
        <v>0.32072305145509994</v>
      </c>
      <c r="E33" s="28">
        <v>0.23263732645778679</v>
      </c>
      <c r="F33" s="28">
        <v>0.27789345799659948</v>
      </c>
      <c r="I33" s="15" t="s">
        <v>216</v>
      </c>
    </row>
    <row r="34" spans="3:9">
      <c r="C34" s="15" t="s">
        <v>221</v>
      </c>
      <c r="D34" s="25">
        <v>1.7644277255115077</v>
      </c>
      <c r="E34" s="25">
        <v>1.7984850408361897</v>
      </c>
      <c r="F34" s="25">
        <v>1.7809756722956385</v>
      </c>
      <c r="I34" s="15" t="s">
        <v>217</v>
      </c>
    </row>
    <row r="35" spans="3:9">
      <c r="C35" s="15" t="s">
        <v>222</v>
      </c>
      <c r="D35" s="25">
        <v>3.4224256023204376</v>
      </c>
      <c r="E35" s="25">
        <v>3.8110625504899378</v>
      </c>
      <c r="F35" s="25">
        <v>3.6126596568661693</v>
      </c>
      <c r="I35" s="15" t="s">
        <v>218</v>
      </c>
    </row>
    <row r="36" spans="3:9">
      <c r="C36" s="15" t="s">
        <v>223</v>
      </c>
      <c r="D36" s="28">
        <v>4.6177136077488123</v>
      </c>
      <c r="E36" s="28">
        <v>4.4745568908709439</v>
      </c>
      <c r="F36" s="28">
        <v>4.5456716949877647</v>
      </c>
      <c r="I36" s="15" t="s">
        <v>219</v>
      </c>
    </row>
    <row r="37" spans="3:9">
      <c r="C37" s="15" t="s">
        <v>224</v>
      </c>
      <c r="D37" s="28">
        <v>4.846854772827248</v>
      </c>
      <c r="E37" s="28">
        <v>4.2625458362228201</v>
      </c>
      <c r="F37" s="28">
        <v>4.5485234891402344</v>
      </c>
    </row>
    <row r="38" spans="3:9">
      <c r="C38" s="15" t="s">
        <v>225</v>
      </c>
      <c r="D38" s="28">
        <v>4.9644589867990518</v>
      </c>
      <c r="E38" s="28">
        <v>3.9869516264671785</v>
      </c>
      <c r="F38" s="28">
        <v>4.4613564961674088</v>
      </c>
    </row>
    <row r="39" spans="3:9">
      <c r="C39" s="15" t="s">
        <v>226</v>
      </c>
      <c r="D39" s="28">
        <v>4.8936331201706453</v>
      </c>
      <c r="E39" s="28">
        <v>3.9949216862293246</v>
      </c>
      <c r="F39" s="28">
        <v>4.4347848854530039</v>
      </c>
    </row>
    <row r="40" spans="3:9">
      <c r="C40" s="15" t="s">
        <v>227</v>
      </c>
      <c r="D40" s="28">
        <v>4.6143806587649108</v>
      </c>
      <c r="E40" s="28">
        <v>3.729967549190834</v>
      </c>
      <c r="F40" s="28">
        <v>4.1669087179904967</v>
      </c>
    </row>
    <row r="41" spans="3:9">
      <c r="C41" s="15" t="s">
        <v>228</v>
      </c>
      <c r="D41" s="28">
        <v>4.5074276333040713</v>
      </c>
      <c r="E41" s="28">
        <v>3.4047084022012988</v>
      </c>
      <c r="F41" s="28">
        <v>3.9475583574798758</v>
      </c>
    </row>
    <row r="42" spans="3:9">
      <c r="C42" s="15" t="s">
        <v>229</v>
      </c>
      <c r="D42" s="28">
        <v>4.0277755251932907</v>
      </c>
      <c r="E42" s="28">
        <v>2.8992957474656387</v>
      </c>
      <c r="F42" s="28">
        <v>3.448043536112634</v>
      </c>
    </row>
    <row r="43" spans="3:9">
      <c r="C43" s="15" t="s">
        <v>230</v>
      </c>
      <c r="D43" s="28">
        <v>3.5821152390486581</v>
      </c>
      <c r="E43" s="28">
        <v>2.2383351745074975</v>
      </c>
      <c r="F43" s="28">
        <v>2.8814083203388643</v>
      </c>
    </row>
    <row r="44" spans="3:9">
      <c r="C44" s="15" t="s">
        <v>231</v>
      </c>
      <c r="D44" s="28">
        <v>3.1327576533055983</v>
      </c>
      <c r="E44" s="28">
        <v>1.9558301931286064</v>
      </c>
      <c r="F44" s="28">
        <v>2.5064569373180885</v>
      </c>
    </row>
    <row r="45" spans="3:9">
      <c r="C45" s="15" t="s">
        <v>232</v>
      </c>
      <c r="D45" s="28">
        <v>2.6954918790192597</v>
      </c>
      <c r="E45" s="28">
        <v>1.6587101301441787</v>
      </c>
      <c r="F45" s="28">
        <v>2.1368293584117937</v>
      </c>
    </row>
    <row r="46" spans="3:9">
      <c r="C46" s="15" t="s">
        <v>148</v>
      </c>
      <c r="D46" s="28">
        <v>1.9134693452172271</v>
      </c>
      <c r="E46" s="28">
        <v>1.1623783541542771</v>
      </c>
      <c r="F46" s="28">
        <v>1.459004206175059</v>
      </c>
    </row>
    <row r="51" spans="2:9">
      <c r="B51" s="8"/>
      <c r="I51" s="15" t="s">
        <v>233</v>
      </c>
    </row>
  </sheetData>
  <pageMargins left="0.19685039370078741" right="0.19685039370078741" top="0.19685039370078741" bottom="0.19685039370078741" header="0" footer="0"/>
  <pageSetup paperSize="9" scale="28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26"/>
  <sheetViews>
    <sheetView zoomScaleNormal="100" workbookViewId="0">
      <selection activeCell="B24" sqref="B24:B26"/>
    </sheetView>
  </sheetViews>
  <sheetFormatPr baseColWidth="10" defaultColWidth="11.42578125" defaultRowHeight="15"/>
  <cols>
    <col min="1" max="1" width="3" style="1" customWidth="1"/>
    <col min="2" max="9" width="11.42578125" style="1"/>
    <col min="10" max="10" width="15.5703125" style="1" customWidth="1"/>
    <col min="11" max="16384" width="11.42578125" style="1"/>
  </cols>
  <sheetData>
    <row r="2" spans="1:18">
      <c r="A2" s="3"/>
      <c r="B2" s="3" t="s">
        <v>149</v>
      </c>
      <c r="C2" s="3"/>
      <c r="D2" s="3"/>
      <c r="E2" s="3"/>
      <c r="F2" s="3"/>
    </row>
    <row r="4" spans="1:18" ht="60">
      <c r="B4" s="26" t="s">
        <v>4</v>
      </c>
      <c r="C4" s="26" t="s">
        <v>5</v>
      </c>
      <c r="D4" s="26" t="s">
        <v>6</v>
      </c>
      <c r="E4" s="26" t="s">
        <v>7</v>
      </c>
      <c r="F4" s="26" t="s">
        <v>8</v>
      </c>
      <c r="G4" s="26" t="s">
        <v>188</v>
      </c>
    </row>
    <row r="5" spans="1:18">
      <c r="B5" s="31">
        <v>0.91458584656740427</v>
      </c>
      <c r="C5" s="31">
        <v>2.1802477704515284E-2</v>
      </c>
      <c r="D5" s="31">
        <v>5.1393915357030723E-3</v>
      </c>
      <c r="E5" s="31">
        <v>4.136301290631765E-2</v>
      </c>
      <c r="F5" s="31">
        <v>1.0124546240752676E-2</v>
      </c>
      <c r="G5" s="31">
        <v>3.9110053487129487E-3</v>
      </c>
      <c r="J5" s="2"/>
      <c r="K5" s="2"/>
      <c r="L5" s="2"/>
      <c r="M5" s="2"/>
      <c r="N5" s="2"/>
      <c r="O5" s="2"/>
    </row>
    <row r="10" spans="1:18">
      <c r="H10" s="10"/>
    </row>
    <row r="11" spans="1:18">
      <c r="H11" s="10"/>
    </row>
    <row r="12" spans="1:18">
      <c r="H12" s="10"/>
    </row>
    <row r="13" spans="1:18">
      <c r="H13" s="10"/>
      <c r="I13" s="68"/>
      <c r="J13" s="68"/>
      <c r="K13" s="68"/>
      <c r="L13" s="68"/>
      <c r="M13" s="68"/>
      <c r="N13" s="68"/>
      <c r="O13" s="68"/>
      <c r="P13" s="68"/>
      <c r="Q13" s="68"/>
      <c r="R13" s="68"/>
    </row>
    <row r="14" spans="1:18">
      <c r="I14" s="68"/>
      <c r="J14" s="68"/>
      <c r="K14" s="68"/>
      <c r="L14" s="68"/>
      <c r="M14" s="68"/>
      <c r="N14" s="68"/>
      <c r="O14" s="68"/>
      <c r="P14" s="68"/>
      <c r="Q14" s="68"/>
      <c r="R14" s="68"/>
    </row>
    <row r="24" spans="2:2">
      <c r="B24" s="29" t="s">
        <v>189</v>
      </c>
    </row>
    <row r="25" spans="2:2">
      <c r="B25" s="29" t="s">
        <v>190</v>
      </c>
    </row>
    <row r="26" spans="2:2">
      <c r="B26" s="30" t="s">
        <v>191</v>
      </c>
    </row>
  </sheetData>
  <mergeCells count="1">
    <mergeCell ref="I13:R14"/>
  </mergeCell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28"/>
  <sheetViews>
    <sheetView topLeftCell="A16" zoomScale="90" zoomScaleNormal="90" workbookViewId="0">
      <selection activeCell="E40" sqref="E40"/>
    </sheetView>
  </sheetViews>
  <sheetFormatPr baseColWidth="10" defaultColWidth="11.42578125" defaultRowHeight="15"/>
  <cols>
    <col min="1" max="1" width="5.28515625" style="1" customWidth="1"/>
    <col min="2" max="2" width="21.85546875" style="1" customWidth="1"/>
    <col min="3" max="8" width="13.42578125" style="1" customWidth="1"/>
    <col min="9" max="9" width="7.42578125" style="1" customWidth="1"/>
    <col min="10" max="21" width="7.7109375" style="1" customWidth="1"/>
    <col min="22" max="16384" width="11.42578125" style="1"/>
  </cols>
  <sheetData>
    <row r="2" spans="2:11">
      <c r="B2" s="48" t="s">
        <v>236</v>
      </c>
      <c r="C2" s="5"/>
      <c r="D2" s="5"/>
      <c r="E2" s="5"/>
    </row>
    <row r="3" spans="2:11" ht="15.75" thickBot="1">
      <c r="B3" s="49"/>
      <c r="C3" s="49"/>
      <c r="D3" s="49"/>
      <c r="E3" s="49"/>
    </row>
    <row r="4" spans="2:11" ht="18.75" thickBot="1">
      <c r="B4" s="50"/>
      <c r="C4" s="51" t="s">
        <v>151</v>
      </c>
      <c r="D4" s="52" t="s">
        <v>192</v>
      </c>
      <c r="E4" s="53" t="s">
        <v>193</v>
      </c>
    </row>
    <row r="5" spans="2:11" ht="15.75" thickBot="1">
      <c r="B5" s="54" t="s">
        <v>3</v>
      </c>
      <c r="C5" s="55">
        <v>71449</v>
      </c>
      <c r="D5" s="55">
        <v>100</v>
      </c>
      <c r="E5" s="56">
        <v>97</v>
      </c>
      <c r="F5" s="65"/>
    </row>
    <row r="6" spans="2:11" ht="15.75" thickBot="1">
      <c r="B6" s="57" t="s">
        <v>194</v>
      </c>
      <c r="C6" s="58"/>
      <c r="D6" s="58"/>
      <c r="E6" s="58"/>
      <c r="F6" s="10"/>
      <c r="K6" s="4"/>
    </row>
    <row r="7" spans="2:11" ht="15.75" thickBot="1">
      <c r="B7" s="57" t="s">
        <v>195</v>
      </c>
      <c r="C7" s="58"/>
      <c r="D7" s="58"/>
      <c r="E7" s="58"/>
      <c r="F7" s="10"/>
    </row>
    <row r="8" spans="2:11" ht="15.75" thickBot="1">
      <c r="B8" s="60" t="s">
        <v>1</v>
      </c>
      <c r="C8" s="59">
        <v>7928</v>
      </c>
      <c r="D8" s="63">
        <v>11.096026536410585</v>
      </c>
      <c r="E8" s="64" t="s">
        <v>211</v>
      </c>
      <c r="F8" s="10"/>
      <c r="I8" s="4"/>
    </row>
    <row r="9" spans="2:11" ht="15.75" thickBot="1">
      <c r="B9" s="60" t="s">
        <v>155</v>
      </c>
      <c r="C9" s="59">
        <v>63521</v>
      </c>
      <c r="D9" s="63">
        <v>88.903973463589409</v>
      </c>
      <c r="E9" s="64" t="s">
        <v>211</v>
      </c>
      <c r="F9" s="10"/>
      <c r="I9" s="4"/>
    </row>
    <row r="10" spans="2:11" ht="15.75" thickBot="1">
      <c r="B10" s="61" t="s">
        <v>196</v>
      </c>
      <c r="C10" s="58"/>
      <c r="D10" s="58"/>
      <c r="E10" s="58"/>
      <c r="F10" s="10"/>
    </row>
    <row r="11" spans="2:11" ht="15.75" thickBot="1">
      <c r="B11" s="62" t="s">
        <v>197</v>
      </c>
      <c r="C11" s="59">
        <v>1328</v>
      </c>
      <c r="D11" s="63">
        <v>1.8586684208316422</v>
      </c>
      <c r="E11" s="63">
        <v>89.984939759036138</v>
      </c>
      <c r="F11" s="65"/>
      <c r="I11" s="4"/>
      <c r="J11" s="4"/>
    </row>
    <row r="12" spans="2:11" ht="15.75" thickBot="1">
      <c r="B12" s="62" t="s">
        <v>198</v>
      </c>
      <c r="C12" s="59">
        <v>14765</v>
      </c>
      <c r="D12" s="63">
        <v>20.665089784321683</v>
      </c>
      <c r="E12" s="63">
        <v>93.20013545546901</v>
      </c>
      <c r="F12" s="65"/>
      <c r="I12" s="4"/>
      <c r="J12" s="4"/>
    </row>
    <row r="13" spans="2:11" ht="15.75" thickBot="1">
      <c r="B13" s="62" t="s">
        <v>199</v>
      </c>
      <c r="C13" s="59">
        <v>26247</v>
      </c>
      <c r="D13" s="63">
        <v>36.735293706000085</v>
      </c>
      <c r="E13" s="63">
        <v>90.798948451251576</v>
      </c>
      <c r="F13" s="65"/>
      <c r="I13" s="4"/>
      <c r="J13" s="4"/>
    </row>
    <row r="14" spans="2:11" ht="15.75" thickBot="1">
      <c r="B14" s="62" t="s">
        <v>200</v>
      </c>
      <c r="C14" s="59">
        <v>18302</v>
      </c>
      <c r="D14" s="63">
        <v>25.615473974443308</v>
      </c>
      <c r="E14" s="63">
        <v>87.01234837722653</v>
      </c>
      <c r="F14" s="65"/>
      <c r="I14" s="4"/>
      <c r="J14" s="4"/>
    </row>
    <row r="15" spans="2:11" ht="15.75" thickBot="1">
      <c r="B15" s="62" t="s">
        <v>201</v>
      </c>
      <c r="C15" s="59">
        <v>7799</v>
      </c>
      <c r="D15" s="63">
        <v>10.915478173242454</v>
      </c>
      <c r="E15" s="63">
        <v>82.254135145531478</v>
      </c>
      <c r="F15" s="65"/>
      <c r="I15" s="4"/>
      <c r="J15" s="4"/>
    </row>
    <row r="16" spans="2:11" ht="15.75" thickBot="1">
      <c r="B16" s="62" t="s">
        <v>202</v>
      </c>
      <c r="C16" s="59">
        <v>3008</v>
      </c>
      <c r="D16" s="63">
        <v>4.2099959411608285</v>
      </c>
      <c r="E16" s="63">
        <v>79.55452127659575</v>
      </c>
      <c r="F16" s="65"/>
      <c r="I16" s="4"/>
      <c r="J16" s="4"/>
    </row>
    <row r="17" spans="2:10" ht="15.75" thickBot="1">
      <c r="B17" s="61" t="s">
        <v>203</v>
      </c>
      <c r="C17" s="58"/>
      <c r="D17" s="58"/>
      <c r="E17" s="58"/>
      <c r="F17" s="10"/>
    </row>
    <row r="18" spans="2:10" ht="15.75" thickBot="1">
      <c r="B18" s="62" t="s">
        <v>204</v>
      </c>
      <c r="C18" s="59">
        <v>62284</v>
      </c>
      <c r="D18" s="63">
        <v>87.17266861677561</v>
      </c>
      <c r="E18" s="63">
        <v>88.301971613897635</v>
      </c>
      <c r="F18" s="10"/>
      <c r="I18" s="4"/>
      <c r="J18" s="4"/>
    </row>
    <row r="19" spans="2:10" ht="15.75" thickBot="1">
      <c r="B19" s="62" t="s">
        <v>205</v>
      </c>
      <c r="C19" s="59">
        <v>9165</v>
      </c>
      <c r="D19" s="63">
        <v>12.827331383224397</v>
      </c>
      <c r="E19" s="63">
        <v>92.995090016366618</v>
      </c>
      <c r="F19" s="10"/>
      <c r="I19" s="4"/>
      <c r="J19" s="4"/>
    </row>
    <row r="20" spans="2:10" ht="15.75" thickBot="1">
      <c r="B20" s="62" t="s">
        <v>206</v>
      </c>
      <c r="C20" s="59">
        <v>1516</v>
      </c>
      <c r="D20" s="63">
        <v>2.1217931671541939</v>
      </c>
      <c r="E20" s="63">
        <v>89.643799472295512</v>
      </c>
      <c r="I20" s="4"/>
      <c r="J20" s="4"/>
    </row>
    <row r="21" spans="2:10" ht="15.75" thickBot="1">
      <c r="B21" s="62" t="s">
        <v>207</v>
      </c>
      <c r="C21" s="59">
        <v>537</v>
      </c>
      <c r="D21" s="63">
        <v>0.75158504667665049</v>
      </c>
      <c r="E21" s="63">
        <v>86.778398510242084</v>
      </c>
      <c r="I21" s="4"/>
      <c r="J21" s="4"/>
    </row>
    <row r="22" spans="2:10" ht="15.75" thickBot="1">
      <c r="B22" s="62" t="s">
        <v>208</v>
      </c>
      <c r="C22" s="59">
        <v>6008</v>
      </c>
      <c r="D22" s="63">
        <v>8.4087950846058028</v>
      </c>
      <c r="E22" s="63">
        <v>94.92343541944075</v>
      </c>
      <c r="I22" s="4"/>
      <c r="J22" s="4"/>
    </row>
    <row r="23" spans="2:10" ht="15.75" thickBot="1">
      <c r="B23" s="62" t="s">
        <v>209</v>
      </c>
      <c r="C23" s="59">
        <v>783</v>
      </c>
      <c r="D23" s="63">
        <v>1.0958865764391383</v>
      </c>
      <c r="E23" s="63">
        <v>94.252873563218387</v>
      </c>
      <c r="I23" s="4"/>
      <c r="J23" s="4"/>
    </row>
    <row r="24" spans="2:10" ht="15.75" thickBot="1">
      <c r="B24" s="62" t="s">
        <v>210</v>
      </c>
      <c r="C24" s="59">
        <v>321</v>
      </c>
      <c r="D24" s="63">
        <v>0.44927150834861229</v>
      </c>
      <c r="E24" s="63">
        <v>80.062305295950154</v>
      </c>
      <c r="I24" s="4"/>
      <c r="J24" s="4"/>
    </row>
    <row r="25" spans="2:10">
      <c r="B25" s="77" t="s">
        <v>212</v>
      </c>
    </row>
    <row r="26" spans="2:10">
      <c r="B26" s="78" t="s">
        <v>213</v>
      </c>
      <c r="C26" s="7"/>
      <c r="D26" s="7"/>
      <c r="E26" s="7"/>
    </row>
    <row r="27" spans="2:10">
      <c r="B27" s="78" t="s">
        <v>178</v>
      </c>
      <c r="C27" s="7"/>
      <c r="D27" s="7"/>
      <c r="E27" s="7"/>
    </row>
    <row r="28" spans="2:10">
      <c r="B28" s="78" t="s">
        <v>214</v>
      </c>
      <c r="C28" s="7"/>
      <c r="D28" s="7"/>
      <c r="E28" s="7"/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28"/>
  <sheetViews>
    <sheetView tabSelected="1" workbookViewId="0">
      <selection activeCell="C11" sqref="C11"/>
    </sheetView>
  </sheetViews>
  <sheetFormatPr baseColWidth="10" defaultColWidth="11.42578125" defaultRowHeight="15"/>
  <cols>
    <col min="1" max="1" width="3.42578125" style="1" customWidth="1"/>
    <col min="2" max="2" width="34.28515625" style="1" customWidth="1"/>
    <col min="3" max="16384" width="11.42578125" style="1"/>
  </cols>
  <sheetData>
    <row r="2" spans="2:4">
      <c r="B2" s="3" t="s">
        <v>150</v>
      </c>
    </row>
    <row r="4" spans="2:4">
      <c r="B4" s="15"/>
      <c r="C4" s="15" t="s">
        <v>151</v>
      </c>
      <c r="D4" s="15" t="s">
        <v>9</v>
      </c>
    </row>
    <row r="5" spans="2:4" ht="30">
      <c r="B5" s="32" t="s">
        <v>152</v>
      </c>
      <c r="C5" s="15">
        <v>146976</v>
      </c>
      <c r="D5" s="33">
        <f>C5/$C$5</f>
        <v>1</v>
      </c>
    </row>
    <row r="6" spans="2:4">
      <c r="B6" s="34" t="s">
        <v>153</v>
      </c>
      <c r="C6" s="15">
        <v>26038</v>
      </c>
      <c r="D6" s="33">
        <f t="shared" ref="D6:D9" si="0">C6/$C$5</f>
        <v>0.17715817548443283</v>
      </c>
    </row>
    <row r="7" spans="2:4">
      <c r="B7" s="15" t="s">
        <v>154</v>
      </c>
      <c r="C7" s="15">
        <f>SUM(C8:C9)</f>
        <v>120938</v>
      </c>
      <c r="D7" s="33">
        <f t="shared" si="0"/>
        <v>0.8228418245155672</v>
      </c>
    </row>
    <row r="8" spans="2:4">
      <c r="B8" s="35" t="s">
        <v>1</v>
      </c>
      <c r="C8" s="15">
        <v>58082</v>
      </c>
      <c r="D8" s="33">
        <f t="shared" si="0"/>
        <v>0.39518016546919227</v>
      </c>
    </row>
    <row r="9" spans="2:4">
      <c r="B9" s="35" t="s">
        <v>155</v>
      </c>
      <c r="C9" s="15">
        <v>62856</v>
      </c>
      <c r="D9" s="33">
        <f t="shared" si="0"/>
        <v>0.42766165904637493</v>
      </c>
    </row>
    <row r="10" spans="2:4">
      <c r="B10" s="15" t="s">
        <v>156</v>
      </c>
      <c r="C10" s="15"/>
      <c r="D10" s="15"/>
    </row>
    <row r="11" spans="2:4">
      <c r="B11" s="35" t="s">
        <v>10</v>
      </c>
      <c r="C11" s="15"/>
      <c r="D11" s="33">
        <v>2.3999999999999998E-3</v>
      </c>
    </row>
    <row r="12" spans="2:4">
      <c r="B12" s="35" t="s">
        <v>11</v>
      </c>
      <c r="C12" s="15"/>
      <c r="D12" s="33">
        <v>0.19600000000000001</v>
      </c>
    </row>
    <row r="13" spans="2:4">
      <c r="B13" s="35" t="s">
        <v>12</v>
      </c>
      <c r="C13" s="15"/>
      <c r="D13" s="33">
        <v>0.31129999999999997</v>
      </c>
    </row>
    <row r="14" spans="2:4">
      <c r="B14" s="35" t="s">
        <v>13</v>
      </c>
      <c r="C14" s="15"/>
      <c r="D14" s="33">
        <v>0.27889999999999998</v>
      </c>
    </row>
    <row r="15" spans="2:4">
      <c r="B15" s="35" t="s">
        <v>157</v>
      </c>
      <c r="C15" s="15"/>
      <c r="D15" s="33">
        <v>0.2114</v>
      </c>
    </row>
    <row r="16" spans="2:4">
      <c r="B16" s="34" t="s">
        <v>158</v>
      </c>
      <c r="C16" s="15"/>
      <c r="D16" s="15"/>
    </row>
    <row r="17" spans="2:4">
      <c r="B17" s="35" t="s">
        <v>159</v>
      </c>
      <c r="C17" s="15"/>
      <c r="D17" s="33">
        <v>7.000000000000001E-4</v>
      </c>
    </row>
    <row r="18" spans="2:4">
      <c r="B18" s="35" t="s">
        <v>7</v>
      </c>
      <c r="C18" s="15"/>
      <c r="D18" s="33">
        <v>4.5999999999999999E-2</v>
      </c>
    </row>
    <row r="19" spans="2:4">
      <c r="B19" s="35" t="s">
        <v>14</v>
      </c>
      <c r="C19" s="15"/>
      <c r="D19" s="33">
        <v>3.3E-3</v>
      </c>
    </row>
    <row r="20" spans="2:4">
      <c r="B20" s="35" t="s">
        <v>8</v>
      </c>
      <c r="C20" s="15"/>
      <c r="D20" s="33">
        <v>1.09E-2</v>
      </c>
    </row>
    <row r="21" spans="2:4">
      <c r="B21" s="35" t="s">
        <v>6</v>
      </c>
      <c r="C21" s="15"/>
      <c r="D21" s="33">
        <v>5.3E-3</v>
      </c>
    </row>
    <row r="22" spans="2:4">
      <c r="B22" s="35" t="s">
        <v>4</v>
      </c>
      <c r="C22" s="15"/>
      <c r="D22" s="33">
        <v>0.9042</v>
      </c>
    </row>
    <row r="23" spans="2:4">
      <c r="B23" s="35" t="s">
        <v>15</v>
      </c>
      <c r="C23" s="15"/>
      <c r="D23" s="33">
        <v>1E-4</v>
      </c>
    </row>
    <row r="24" spans="2:4">
      <c r="B24" s="35" t="s">
        <v>5</v>
      </c>
      <c r="C24" s="15"/>
      <c r="D24" s="33">
        <v>2.9399999999999999E-2</v>
      </c>
    </row>
    <row r="26" spans="2:4">
      <c r="B26" s="29" t="s">
        <v>162</v>
      </c>
    </row>
    <row r="27" spans="2:4">
      <c r="B27" s="29" t="s">
        <v>160</v>
      </c>
    </row>
    <row r="28" spans="2:4">
      <c r="B28" s="30" t="s">
        <v>161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10</vt:i4>
      </vt:variant>
      <vt:variant>
        <vt:lpstr>Plages nommées</vt:lpstr>
      </vt:variant>
      <vt:variant>
        <vt:i4>5</vt:i4>
      </vt:variant>
    </vt:vector>
  </HeadingPairs>
  <TitlesOfParts>
    <vt:vector size="15" baseType="lpstr">
      <vt:lpstr>Fig 1</vt:lpstr>
      <vt:lpstr>Fig2_</vt:lpstr>
      <vt:lpstr>Fig 3_</vt:lpstr>
      <vt:lpstr>Fig 4_</vt:lpstr>
      <vt:lpstr>Fig 5_</vt:lpstr>
      <vt:lpstr>Fig 6_</vt:lpstr>
      <vt:lpstr>Fig 7_</vt:lpstr>
      <vt:lpstr>Fig 8_</vt:lpstr>
      <vt:lpstr>Fig 8</vt:lpstr>
      <vt:lpstr>Encadré 3 - Police nationale</vt:lpstr>
      <vt:lpstr>'Fig 3_'!abscisses</vt:lpstr>
      <vt:lpstr>'Fig 3_'!abscisses_trim</vt:lpstr>
      <vt:lpstr>'Fig 3_'!ordonnees_cvs</vt:lpstr>
      <vt:lpstr>'Fig 3_'!ordonnees_cvs_trim</vt:lpstr>
      <vt:lpstr>'Fig 3_'!Print_Area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RAZAFINDRANOVONA Tiaray</dc:creator>
  <cp:lastModifiedBy>PORTELA Mickael</cp:lastModifiedBy>
  <dcterms:created xsi:type="dcterms:W3CDTF">2021-03-23T08:38:48Z</dcterms:created>
  <dcterms:modified xsi:type="dcterms:W3CDTF">2023-09-28T12:48:52Z</dcterms:modified>
</cp:coreProperties>
</file>